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https://ventisqueros.sharepoint.com/sites/certificaciones.sgi_VQ/logbookConcesiones_VQ/Informacin Sanitaria y Productiva/01. Pisciculturas y centros de estuario/Chaqueihua 2/07.- Reporte de uso de sustancias autorizadas/2024/"/>
    </mc:Choice>
  </mc:AlternateContent>
  <xr:revisionPtr revIDLastSave="288" documentId="13_ncr:1_{62D8F76D-0BF1-4025-8068-DB0ABD982F44}" xr6:coauthVersionLast="47" xr6:coauthVersionMax="47" xr10:uidLastSave="{0B0608F3-0AB7-41D4-98EA-4ED2AF5A99EE}"/>
  <bookViews>
    <workbookView xWindow="-108" yWindow="-108" windowWidth="23256" windowHeight="12456" xr2:uid="{1AB15504-FE71-4132-9692-9A95F6FA7F06}"/>
  </bookViews>
  <sheets>
    <sheet name="Salmuera" sheetId="1" r:id="rId1"/>
    <sheet name="Bronopol" sheetId="2" r:id="rId2"/>
    <sheet name="Formalina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4" i="3" l="1"/>
  <c r="I22" i="2"/>
  <c r="C23" i="2"/>
  <c r="K7" i="1"/>
  <c r="K42" i="3" l="1"/>
  <c r="H42" i="3"/>
  <c r="E42" i="3"/>
  <c r="D42" i="3"/>
  <c r="C42" i="3"/>
  <c r="I11" i="3"/>
  <c r="C12" i="3" s="1"/>
  <c r="I12" i="3" s="1"/>
  <c r="C13" i="3" s="1"/>
  <c r="I13" i="3" s="1"/>
  <c r="C14" i="3" s="1"/>
  <c r="C15" i="3" s="1"/>
  <c r="I15" i="3" s="1"/>
  <c r="C16" i="3" s="1"/>
  <c r="I16" i="3" s="1"/>
  <c r="C17" i="3" s="1"/>
  <c r="I17" i="3" s="1"/>
  <c r="C18" i="3" s="1"/>
  <c r="I18" i="3" s="1"/>
  <c r="C19" i="3" s="1"/>
  <c r="I19" i="3" s="1"/>
  <c r="C20" i="3" s="1"/>
  <c r="I20" i="3" s="1"/>
  <c r="C21" i="3" s="1"/>
  <c r="I21" i="3" s="1"/>
  <c r="C22" i="3" s="1"/>
  <c r="I22" i="3" s="1"/>
  <c r="C23" i="3" s="1"/>
  <c r="I23" i="3" s="1"/>
  <c r="C24" i="3" s="1"/>
  <c r="I24" i="3" s="1"/>
  <c r="C25" i="3" s="1"/>
  <c r="I25" i="3" s="1"/>
  <c r="C26" i="3" s="1"/>
  <c r="I26" i="3" s="1"/>
  <c r="C27" i="3" s="1"/>
  <c r="I27" i="3" s="1"/>
  <c r="C28" i="3" s="1"/>
  <c r="I28" i="3" s="1"/>
  <c r="C29" i="3" s="1"/>
  <c r="I29" i="3" s="1"/>
  <c r="C30" i="3" s="1"/>
  <c r="I30" i="3" s="1"/>
  <c r="C31" i="3" s="1"/>
  <c r="I31" i="3" s="1"/>
  <c r="C32" i="3" s="1"/>
  <c r="I32" i="3" s="1"/>
  <c r="C33" i="3" s="1"/>
  <c r="I33" i="3" s="1"/>
  <c r="C34" i="3" s="1"/>
  <c r="I34" i="3" s="1"/>
  <c r="C35" i="3" s="1"/>
  <c r="I35" i="3" s="1"/>
  <c r="C36" i="3" s="1"/>
  <c r="I36" i="3" s="1"/>
  <c r="C37" i="3" s="1"/>
  <c r="I37" i="3" s="1"/>
  <c r="C38" i="3" s="1"/>
  <c r="I38" i="3" s="1"/>
  <c r="C39" i="3" s="1"/>
  <c r="I39" i="3" s="1"/>
  <c r="C40" i="3" s="1"/>
  <c r="I40" i="3" s="1"/>
  <c r="C41" i="3" s="1"/>
  <c r="I41" i="3" s="1"/>
  <c r="C8" i="3"/>
  <c r="B11" i="3" s="1"/>
  <c r="B12" i="3" s="1"/>
  <c r="B13" i="3" s="1"/>
  <c r="B14" i="3" s="1"/>
  <c r="B15" i="3" s="1"/>
  <c r="B16" i="3" s="1"/>
  <c r="B17" i="3" s="1"/>
  <c r="B18" i="3" s="1"/>
  <c r="B19" i="3" s="1"/>
  <c r="B20" i="3" s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B34" i="3" s="1"/>
  <c r="B35" i="3" s="1"/>
  <c r="B36" i="3" s="1"/>
  <c r="B37" i="3" s="1"/>
  <c r="B38" i="3" s="1"/>
  <c r="B39" i="3" s="1"/>
  <c r="B40" i="3" s="1"/>
  <c r="B41" i="3" s="1"/>
  <c r="K42" i="2"/>
  <c r="H42" i="2"/>
  <c r="E42" i="2"/>
  <c r="D42" i="2"/>
  <c r="C42" i="2"/>
  <c r="I11" i="2"/>
  <c r="C12" i="2" s="1"/>
  <c r="I12" i="2" s="1"/>
  <c r="C13" i="2" s="1"/>
  <c r="I13" i="2" s="1"/>
  <c r="C14" i="2" s="1"/>
  <c r="I14" i="2" s="1"/>
  <c r="C15" i="2" s="1"/>
  <c r="I15" i="2" s="1"/>
  <c r="C16" i="2" s="1"/>
  <c r="I16" i="2" s="1"/>
  <c r="C17" i="2" s="1"/>
  <c r="I17" i="2" s="1"/>
  <c r="C18" i="2" s="1"/>
  <c r="I18" i="2" s="1"/>
  <c r="C19" i="2" s="1"/>
  <c r="I19" i="2" s="1"/>
  <c r="C20" i="2" s="1"/>
  <c r="I20" i="2" s="1"/>
  <c r="C21" i="2" s="1"/>
  <c r="I21" i="2" s="1"/>
  <c r="C22" i="2" s="1"/>
  <c r="I23" i="2" s="1"/>
  <c r="C24" i="2" s="1"/>
  <c r="C8" i="2"/>
  <c r="B11" i="2" s="1"/>
  <c r="B12" i="2" s="1"/>
  <c r="B13" i="2" s="1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B35" i="2" s="1"/>
  <c r="B36" i="2" s="1"/>
  <c r="B37" i="2" s="1"/>
  <c r="B38" i="2" s="1"/>
  <c r="B39" i="2" s="1"/>
  <c r="B40" i="2" s="1"/>
  <c r="B41" i="2" s="1"/>
  <c r="K42" i="1"/>
  <c r="H42" i="1"/>
  <c r="E42" i="1"/>
  <c r="D42" i="1"/>
  <c r="C42" i="1"/>
  <c r="I11" i="1"/>
  <c r="C12" i="1" s="1"/>
  <c r="I12" i="1" s="1"/>
  <c r="C13" i="1" s="1"/>
  <c r="I13" i="1" s="1"/>
  <c r="C14" i="1" s="1"/>
  <c r="I14" i="1" s="1"/>
  <c r="C15" i="1" s="1"/>
  <c r="I15" i="1" s="1"/>
  <c r="C16" i="1" s="1"/>
  <c r="I16" i="1" s="1"/>
  <c r="C17" i="1" s="1"/>
  <c r="I17" i="1" s="1"/>
  <c r="C18" i="1" s="1"/>
  <c r="I18" i="1" s="1"/>
  <c r="C19" i="1" s="1"/>
  <c r="I19" i="1" s="1"/>
  <c r="C20" i="1" s="1"/>
  <c r="I20" i="1" s="1"/>
  <c r="C21" i="1" s="1"/>
  <c r="I21" i="1" s="1"/>
  <c r="C22" i="1" s="1"/>
  <c r="I22" i="1" s="1"/>
  <c r="C23" i="1" s="1"/>
  <c r="I23" i="1" s="1"/>
  <c r="C24" i="1" s="1"/>
  <c r="I24" i="1" s="1"/>
  <c r="C25" i="1" s="1"/>
  <c r="I25" i="1" s="1"/>
  <c r="C26" i="1" s="1"/>
  <c r="I26" i="1" s="1"/>
  <c r="C8" i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I24" i="2" l="1"/>
  <c r="C25" i="2" s="1"/>
  <c r="I25" i="2" s="1"/>
  <c r="C26" i="2" s="1"/>
  <c r="I26" i="2" s="1"/>
  <c r="C27" i="2" s="1"/>
  <c r="I27" i="2" s="1"/>
  <c r="C28" i="2" s="1"/>
  <c r="I28" i="2" s="1"/>
  <c r="C29" i="2" s="1"/>
  <c r="I29" i="2" s="1"/>
  <c r="C30" i="2" s="1"/>
  <c r="I30" i="2" s="1"/>
  <c r="C31" i="2" s="1"/>
  <c r="I31" i="2" s="1"/>
  <c r="C32" i="2" s="1"/>
  <c r="I32" i="2" s="1"/>
  <c r="C33" i="2" s="1"/>
  <c r="I33" i="2" s="1"/>
  <c r="C34" i="2" s="1"/>
  <c r="I34" i="2" s="1"/>
  <c r="C35" i="2" s="1"/>
  <c r="I35" i="2" s="1"/>
  <c r="C36" i="2" s="1"/>
  <c r="I36" i="2" s="1"/>
  <c r="C37" i="2" s="1"/>
  <c r="I37" i="2" s="1"/>
  <c r="C38" i="2" s="1"/>
  <c r="I38" i="2" s="1"/>
  <c r="C39" i="2" s="1"/>
  <c r="I39" i="2" s="1"/>
  <c r="C40" i="2" s="1"/>
  <c r="I40" i="2" s="1"/>
  <c r="C41" i="2" s="1"/>
  <c r="I41" i="2" s="1"/>
  <c r="B27" i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I42" i="3"/>
  <c r="I42" i="2"/>
  <c r="C27" i="1"/>
  <c r="I27" i="1" s="1"/>
  <c r="C28" i="1" s="1"/>
  <c r="I28" i="1" s="1"/>
  <c r="C29" i="1" s="1"/>
  <c r="I29" i="1" s="1"/>
  <c r="C30" i="1" s="1"/>
  <c r="I30" i="1" s="1"/>
  <c r="C31" i="1" s="1"/>
  <c r="I31" i="1" s="1"/>
  <c r="C32" i="1" s="1"/>
  <c r="I32" i="1" s="1"/>
  <c r="C33" i="1" s="1"/>
  <c r="I33" i="1" s="1"/>
  <c r="C34" i="1" s="1"/>
  <c r="I34" i="1" s="1"/>
  <c r="C35" i="1" s="1"/>
  <c r="I35" i="1" s="1"/>
  <c r="C36" i="1" s="1"/>
  <c r="I36" i="1" s="1"/>
  <c r="C37" i="1" s="1"/>
  <c r="I37" i="1" s="1"/>
  <c r="C38" i="1" s="1"/>
  <c r="I38" i="1" s="1"/>
  <c r="C39" i="1" s="1"/>
  <c r="I39" i="1" s="1"/>
  <c r="C40" i="1" s="1"/>
  <c r="I40" i="1" s="1"/>
  <c r="C41" i="1" s="1"/>
  <c r="I41" i="1" s="1"/>
  <c r="I42" i="1"/>
</calcChain>
</file>

<file path=xl/sharedStrings.xml><?xml version="1.0" encoding="utf-8"?>
<sst xmlns="http://schemas.openxmlformats.org/spreadsheetml/2006/main" count="166" uniqueCount="35">
  <si>
    <t>REGISTRO DIARIO DE STOCK Y CONSUMO DE QUIMICOS</t>
  </si>
  <si>
    <t>NOMBRE DEL PRODUCTO:</t>
  </si>
  <si>
    <t>SALMUERA SATURADA</t>
  </si>
  <si>
    <t>SOLICITUD REM. JULIO</t>
  </si>
  <si>
    <t>OC</t>
  </si>
  <si>
    <t>UNIDAD DE MEDIDA:</t>
  </si>
  <si>
    <t>LITRO</t>
  </si>
  <si>
    <t>SOLICITUD AGOSTO 1</t>
  </si>
  <si>
    <t>CENTRO:</t>
  </si>
  <si>
    <t xml:space="preserve">Chaqueihua II </t>
  </si>
  <si>
    <t>SOLICITUD AGOSTO 2</t>
  </si>
  <si>
    <t>MES/AÑO:</t>
  </si>
  <si>
    <t>FECHA INICIO CICLO</t>
  </si>
  <si>
    <t>Fecha</t>
  </si>
  <si>
    <t>Stock Inicial</t>
  </si>
  <si>
    <t xml:space="preserve">Ingreso </t>
  </si>
  <si>
    <t xml:space="preserve">Consumo </t>
  </si>
  <si>
    <t>Concentración (%)</t>
  </si>
  <si>
    <t>Metodo de aplicación</t>
  </si>
  <si>
    <t>Salida</t>
  </si>
  <si>
    <t xml:space="preserve">Stock Final </t>
  </si>
  <si>
    <t>Responsable</t>
  </si>
  <si>
    <t>Calendarios de ingresos</t>
  </si>
  <si>
    <t>GD ingreso</t>
  </si>
  <si>
    <t>Baño en estanque</t>
  </si>
  <si>
    <t>Cristian Pinilla</t>
  </si>
  <si>
    <t>Felipe Villanueva</t>
  </si>
  <si>
    <t>Alejandro Gonzalez</t>
  </si>
  <si>
    <t>RESUMEN</t>
  </si>
  <si>
    <t>BRONOPOL</t>
  </si>
  <si>
    <t>SOLICITUD AGOSTO</t>
  </si>
  <si>
    <t>Chaqueihua II</t>
  </si>
  <si>
    <t>Concentración (ppm)</t>
  </si>
  <si>
    <t>AQUALIFE FORMALINA</t>
  </si>
  <si>
    <t>SOLICITUD JULIO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</si>
</sst>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 ;_ * \-#,##0_ ;_ * &quot;-&quot;_ ;_ @_ "/>
    <numFmt numFmtId="164" formatCode="#,##0.0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theme="3"/>
      <name val="Aptos Narrow"/>
      <family val="2"/>
      <scheme val="minor"/>
    </font>
    <font>
      <b/>
      <sz val="12"/>
      <color theme="3"/>
      <name val="Aptos Narrow"/>
      <family val="2"/>
      <scheme val="minor"/>
    </font>
    <font>
      <b/>
      <sz val="22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/>
      <bottom/>
      <diagonal/>
    </border>
    <border>
      <left style="hair">
        <color theme="0" tint="-0.499984740745262"/>
      </left>
      <right style="hair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/>
      <bottom style="hair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thin">
        <color theme="0" tint="-0.499984740745262"/>
      </bottom>
      <diagonal/>
    </border>
  </borders>
  <cellStyleXfs count="6">
    <xf numFmtId="0" fontId="0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/>
    <xf numFmtId="0" fontId="8" fillId="0" borderId="0" applyNumberFormat="0" applyFill="0" applyBorder="0" applyAlignment="0" applyProtection="0"/>
  </cellStyleXfs>
  <cellXfs count="46">
    <xf numFmtId="0" fontId="0" fillId="0" borderId="0" xfId="0"/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3" fillId="0" borderId="0" xfId="0" applyFont="1"/>
    <xf numFmtId="0" fontId="0" fillId="0" borderId="3" xfId="0" applyBorder="1" applyAlignment="1">
      <alignment horizontal="left"/>
    </xf>
    <xf numFmtId="0" fontId="7" fillId="0" borderId="0" xfId="0" applyFont="1" applyAlignment="1">
      <alignment horizontal="left"/>
    </xf>
    <xf numFmtId="0" fontId="0" fillId="0" borderId="3" xfId="0" applyBorder="1"/>
    <xf numFmtId="14" fontId="0" fillId="0" borderId="3" xfId="0" applyNumberFormat="1" applyBorder="1" applyAlignment="1">
      <alignment horizontal="left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14" fontId="0" fillId="0" borderId="6" xfId="0" applyNumberFormat="1" applyBorder="1" applyAlignment="1">
      <alignment horizontal="center"/>
    </xf>
    <xf numFmtId="164" fontId="0" fillId="0" borderId="6" xfId="0" applyNumberFormat="1" applyBorder="1"/>
    <xf numFmtId="14" fontId="0" fillId="0" borderId="7" xfId="0" applyNumberFormat="1" applyBorder="1" applyAlignment="1">
      <alignment horizontal="center"/>
    </xf>
    <xf numFmtId="164" fontId="0" fillId="0" borderId="7" xfId="0" applyNumberFormat="1" applyBorder="1"/>
    <xf numFmtId="0" fontId="3" fillId="0" borderId="4" xfId="0" applyFont="1" applyBorder="1" applyAlignment="1">
      <alignment horizontal="center"/>
    </xf>
    <xf numFmtId="14" fontId="3" fillId="0" borderId="8" xfId="0" applyNumberFormat="1" applyFont="1" applyBorder="1" applyAlignment="1">
      <alignment horizontal="center"/>
    </xf>
    <xf numFmtId="164" fontId="0" fillId="0" borderId="8" xfId="0" applyNumberFormat="1" applyBorder="1"/>
    <xf numFmtId="0" fontId="0" fillId="0" borderId="8" xfId="0" applyBorder="1"/>
    <xf numFmtId="0" fontId="0" fillId="0" borderId="0" xfId="0" applyAlignment="1">
      <alignment horizontal="left"/>
    </xf>
    <xf numFmtId="41" fontId="0" fillId="0" borderId="8" xfId="1" applyFont="1" applyBorder="1"/>
    <xf numFmtId="164" fontId="0" fillId="2" borderId="6" xfId="0" applyNumberFormat="1" applyFill="1" applyBorder="1" applyProtection="1">
      <protection locked="0"/>
    </xf>
    <xf numFmtId="9" fontId="0" fillId="2" borderId="6" xfId="2" applyFon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9" fontId="0" fillId="2" borderId="7" xfId="2" applyFon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6" xfId="0" applyFill="1" applyBorder="1" applyProtection="1">
      <protection locked="0"/>
    </xf>
    <xf numFmtId="0" fontId="0" fillId="2" borderId="7" xfId="0" applyFill="1" applyBorder="1" applyProtection="1">
      <protection locked="0"/>
    </xf>
    <xf numFmtId="41" fontId="0" fillId="2" borderId="7" xfId="1" applyFont="1" applyFill="1" applyBorder="1" applyProtection="1">
      <protection locked="0"/>
    </xf>
    <xf numFmtId="0" fontId="8" fillId="2" borderId="7" xfId="3" applyFill="1" applyBorder="1" applyProtection="1">
      <protection locked="0"/>
    </xf>
    <xf numFmtId="0" fontId="8" fillId="2" borderId="6" xfId="3" applyFill="1" applyBorder="1" applyProtection="1">
      <protection locked="0"/>
    </xf>
    <xf numFmtId="3" fontId="0" fillId="0" borderId="2" xfId="0" applyNumberFormat="1" applyBorder="1"/>
    <xf numFmtId="41" fontId="0" fillId="0" borderId="2" xfId="1" applyFont="1" applyBorder="1"/>
    <xf numFmtId="0" fontId="2" fillId="0" borderId="3" xfId="0" applyFont="1" applyBorder="1"/>
    <xf numFmtId="17" fontId="2" fillId="0" borderId="0" xfId="0" applyNumberFormat="1" applyFont="1"/>
    <xf numFmtId="3" fontId="3" fillId="0" borderId="0" xfId="0" applyNumberFormat="1" applyFont="1"/>
    <xf numFmtId="0" fontId="3" fillId="0" borderId="0" xfId="0" applyFont="1" applyAlignment="1">
      <alignment horizontal="right"/>
    </xf>
    <xf numFmtId="0" fontId="8" fillId="0" borderId="2" xfId="3" applyBorder="1"/>
    <xf numFmtId="0" fontId="8" fillId="2" borderId="7" xfId="5" applyFill="1" applyBorder="1" applyProtection="1">
      <protection locked="0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0" fontId="0" fillId="0" borderId="1" xfId="0" applyBorder="1" applyAlignment="1">
      <alignment horizontal="left"/>
    </xf>
    <xf numFmtId="0" fontId="0" fillId="0" borderId="3" xfId="0" applyBorder="1" applyAlignment="1">
      <alignment horizontal="left"/>
    </xf>
    <xf numFmtId="0" fontId="7" fillId="0" borderId="0" xfId="0" applyFont="1" applyAlignment="1">
      <alignment horizontal="left"/>
    </xf>
  </cellXfs>
  <cellStyles count="6">
    <cellStyle name="Hipervínculo" xfId="3" builtinId="8"/>
    <cellStyle name="Hyperlink" xfId="5" xr:uid="{00000000-000B-0000-0000-000008000000}"/>
    <cellStyle name="Millares [0]" xfId="1" builtinId="6"/>
    <cellStyle name="Normal" xfId="0" builtinId="0"/>
    <cellStyle name="Normal 2" xfId="4" xr:uid="{8422C3D0-AAC3-43DE-8274-DCA94F8DDF6A}"/>
    <cellStyle name="Porcentaje" xfId="2" builtinId="5"/>
  </cellStyles>
  <dxfs count="3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1152525</xdr:colOff>
      <xdr:row>2</xdr:row>
      <xdr:rowOff>133350</xdr:rowOff>
    </xdr:to>
    <xdr:pic>
      <xdr:nvPicPr>
        <xdr:cNvPr id="3" name="Imagen 1" descr="logo_correo1">
          <a:extLst>
            <a:ext uri="{FF2B5EF4-FFF2-40B4-BE49-F238E27FC236}">
              <a16:creationId xmlns:a16="http://schemas.microsoft.com/office/drawing/2014/main" id="{B162847F-6D99-4BA6-B651-7C88DC10CC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90675" cy="58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1152525</xdr:colOff>
      <xdr:row>2</xdr:row>
      <xdr:rowOff>133350</xdr:rowOff>
    </xdr:to>
    <xdr:pic>
      <xdr:nvPicPr>
        <xdr:cNvPr id="2" name="Imagen 1" descr="logo_correo1">
          <a:extLst>
            <a:ext uri="{FF2B5EF4-FFF2-40B4-BE49-F238E27FC236}">
              <a16:creationId xmlns:a16="http://schemas.microsoft.com/office/drawing/2014/main" id="{E654FBE1-AF5F-4D2B-AE35-74BEB8D9DE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923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1152525</xdr:colOff>
      <xdr:row>2</xdr:row>
      <xdr:rowOff>133350</xdr:rowOff>
    </xdr:to>
    <xdr:pic>
      <xdr:nvPicPr>
        <xdr:cNvPr id="2" name="Imagen 1" descr="logo_correo1">
          <a:extLst>
            <a:ext uri="{FF2B5EF4-FFF2-40B4-BE49-F238E27FC236}">
              <a16:creationId xmlns:a16="http://schemas.microsoft.com/office/drawing/2014/main" id="{66AC9274-EB2D-4C2A-89BD-FF410EA9D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923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GD%20Ingresos%20Quimicos/Salmuera/Ingreso%2022-08.pdf" TargetMode="External"/><Relationship Id="rId3" Type="http://schemas.openxmlformats.org/officeDocument/2006/relationships/hyperlink" Target="file:///C:\Users\cvasquez\OneDrive%20-%20Productos%20del%20Mar%20Ventisqueros\SMA%20Chaqueihua%20II\OC%20Quimicos\Salmuera\OC%20230005128.png" TargetMode="External"/><Relationship Id="rId7" Type="http://schemas.openxmlformats.org/officeDocument/2006/relationships/hyperlink" Target="GD%20Ingresos%20Quimicos/Salmuera/Ingreso%2020-08.pdf" TargetMode="External"/><Relationship Id="rId2" Type="http://schemas.openxmlformats.org/officeDocument/2006/relationships/hyperlink" Target="GD%20Ingresos%20Quimicos/Salmuera/Ingreso%2012-08.jpeg" TargetMode="External"/><Relationship Id="rId1" Type="http://schemas.openxmlformats.org/officeDocument/2006/relationships/hyperlink" Target="GD%20Ingresos%20Quimicos/Salmuera/Ingreso%2006-08.jpeg" TargetMode="External"/><Relationship Id="rId6" Type="http://schemas.openxmlformats.org/officeDocument/2006/relationships/hyperlink" Target="https://ventisqueros-my.sharepoint.com/personal/cvasquez_ventisqueros_cl/_layouts/15/onedrive.aspx?id=%2Fpersonal%2Fcvasquez%5Fventisqueros%5Fcl%2FDocuments%2FSMA%20Chaqueihua%20II%2FGD%20Ingresos%20Quimicos%2FSalmuera%2FIngreso%2016%2D08%2Epdf&amp;parent=%2Fpersonal%2Fcvasquez%5Fventisqueros%5Fcl%2FDocuments%2FSMA%20Chaqueihua%20II%2FGD%20Ingresos%20Quimicos%2FSalmuera|" TargetMode="External"/><Relationship Id="rId5" Type="http://schemas.openxmlformats.org/officeDocument/2006/relationships/hyperlink" Target="file:///C:\Users\cvasquez\OneDrive%20-%20Productos%20del%20Mar%20Ventisqueros\SMA%20Chaqueihua%20II\OC%20Quimicos\Salmuera\OC%20230005569.png" TargetMode="External"/><Relationship Id="rId4" Type="http://schemas.openxmlformats.org/officeDocument/2006/relationships/hyperlink" Target="file:///C:\Users\cvasquez\OneDrive%20-%20Productos%20del%20Mar%20Ventisqueros\SMA%20Chaqueihua%20II\OC%20Quimicos\Salmuera\OC%20230005388.png" TargetMode="External"/><Relationship Id="rId9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hyperlink" Target="file:///C:\Users\cvasquez\OneDrive%20-%20Productos%20del%20Mar%20Ventisqueros\SMA%20Chaqueihua%20II\OC%20Quimicos\Bronopol\OC%20230005564.png" TargetMode="External"/><Relationship Id="rId1" Type="http://schemas.openxmlformats.org/officeDocument/2006/relationships/hyperlink" Target="GD%20Ingresos%20Quimicos/Bronopol/Ingreso%2012-08.jpeg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GD%20Ingresos%20Quimicos/Formalina/Ingreso%2007-08.jpg" TargetMode="External"/><Relationship Id="rId2" Type="http://schemas.openxmlformats.org/officeDocument/2006/relationships/hyperlink" Target="OC%20Quimicos/Formalina/OC%20230005225.png" TargetMode="External"/><Relationship Id="rId1" Type="http://schemas.openxmlformats.org/officeDocument/2006/relationships/hyperlink" Target="GD%20Ingresos%20Quimicos/Formalina/Ingreso%2004-08.jpg" TargetMode="External"/><Relationship Id="rId4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D4432-2FAC-48C4-9305-F4782212A157}">
  <sheetPr>
    <tabColor rgb="FF92D050"/>
  </sheetPr>
  <dimension ref="A2:M42"/>
  <sheetViews>
    <sheetView showGridLines="0" tabSelected="1" topLeftCell="A11" zoomScale="80" zoomScaleNormal="80" workbookViewId="0">
      <selection activeCell="L32" sqref="L32"/>
    </sheetView>
  </sheetViews>
  <sheetFormatPr baseColWidth="10" defaultColWidth="11.44140625" defaultRowHeight="14.4" x14ac:dyDescent="0.3"/>
  <cols>
    <col min="1" max="1" width="15" customWidth="1"/>
    <col min="2" max="2" width="16.88671875" customWidth="1"/>
    <col min="3" max="4" width="15" customWidth="1"/>
    <col min="5" max="5" width="21.6640625" customWidth="1"/>
    <col min="6" max="6" width="18" customWidth="1"/>
    <col min="7" max="7" width="17.33203125" customWidth="1"/>
    <col min="8" max="8" width="15" customWidth="1"/>
    <col min="9" max="9" width="27.88671875" customWidth="1"/>
    <col min="10" max="10" width="26.88671875" customWidth="1"/>
    <col min="11" max="12" width="15" customWidth="1"/>
    <col min="13" max="13" width="16.109375" customWidth="1"/>
  </cols>
  <sheetData>
    <row r="2" spans="1:13" ht="21" x14ac:dyDescent="0.4">
      <c r="A2" s="1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3" ht="28.8" x14ac:dyDescent="0.55000000000000004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3" x14ac:dyDescent="0.3">
      <c r="A4" s="42" t="s">
        <v>1</v>
      </c>
      <c r="B4" s="42"/>
      <c r="C4" s="43" t="s">
        <v>2</v>
      </c>
      <c r="D4" s="43"/>
      <c r="E4" s="43"/>
      <c r="F4" s="21"/>
      <c r="G4" s="21"/>
      <c r="H4" s="4"/>
      <c r="J4" s="38" t="s">
        <v>3</v>
      </c>
      <c r="K4" s="33">
        <v>83333</v>
      </c>
      <c r="L4" s="38" t="s">
        <v>4</v>
      </c>
      <c r="M4" s="39">
        <v>230005128</v>
      </c>
    </row>
    <row r="5" spans="1:13" x14ac:dyDescent="0.3">
      <c r="A5" s="42" t="s">
        <v>5</v>
      </c>
      <c r="B5" s="42"/>
      <c r="C5" s="44" t="s">
        <v>6</v>
      </c>
      <c r="D5" s="44"/>
      <c r="E5" s="44"/>
      <c r="F5" s="21"/>
      <c r="G5" s="21"/>
      <c r="J5" s="38" t="s">
        <v>7</v>
      </c>
      <c r="K5" s="33">
        <v>249999</v>
      </c>
      <c r="L5" s="38" t="s">
        <v>4</v>
      </c>
      <c r="M5" s="39">
        <v>230005388</v>
      </c>
    </row>
    <row r="6" spans="1:13" x14ac:dyDescent="0.3">
      <c r="A6" s="45" t="s">
        <v>8</v>
      </c>
      <c r="B6" s="45"/>
      <c r="C6" s="35" t="s">
        <v>9</v>
      </c>
      <c r="D6" s="7"/>
      <c r="E6" s="7"/>
      <c r="J6" s="38" t="s">
        <v>10</v>
      </c>
      <c r="K6" s="33">
        <v>249999</v>
      </c>
      <c r="L6" s="38" t="s">
        <v>4</v>
      </c>
      <c r="M6" s="39">
        <v>230005569</v>
      </c>
    </row>
    <row r="7" spans="1:13" x14ac:dyDescent="0.3">
      <c r="A7" s="45" t="s">
        <v>11</v>
      </c>
      <c r="B7" s="45"/>
      <c r="C7" s="36">
        <v>45505</v>
      </c>
      <c r="D7" s="7"/>
      <c r="E7" s="7"/>
      <c r="K7" s="37">
        <f>SUM(K4:K6)</f>
        <v>583331</v>
      </c>
    </row>
    <row r="8" spans="1:13" x14ac:dyDescent="0.3">
      <c r="A8" s="6" t="s">
        <v>12</v>
      </c>
      <c r="B8" s="6"/>
      <c r="C8" s="8">
        <f>+C7</f>
        <v>45505</v>
      </c>
      <c r="D8" s="5"/>
      <c r="E8" s="5"/>
      <c r="F8" s="21"/>
      <c r="G8" s="21"/>
    </row>
    <row r="9" spans="1:13" x14ac:dyDescent="0.3"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</row>
    <row r="10" spans="1:13" ht="28.8" x14ac:dyDescent="0.3">
      <c r="A10" s="9"/>
      <c r="B10" s="10" t="s">
        <v>13</v>
      </c>
      <c r="C10" s="11" t="s">
        <v>14</v>
      </c>
      <c r="D10" s="11" t="s">
        <v>15</v>
      </c>
      <c r="E10" s="11" t="s">
        <v>16</v>
      </c>
      <c r="F10" s="11" t="s">
        <v>17</v>
      </c>
      <c r="G10" s="11" t="s">
        <v>18</v>
      </c>
      <c r="H10" s="11" t="s">
        <v>19</v>
      </c>
      <c r="I10" s="11" t="s">
        <v>20</v>
      </c>
      <c r="J10" s="11" t="s">
        <v>21</v>
      </c>
      <c r="K10" s="11" t="s">
        <v>22</v>
      </c>
      <c r="L10" s="11" t="s">
        <v>23</v>
      </c>
    </row>
    <row r="11" spans="1:13" x14ac:dyDescent="0.3">
      <c r="A11" s="12"/>
      <c r="B11" s="13">
        <f>(C8)</f>
        <v>45505</v>
      </c>
      <c r="C11" s="23">
        <v>83333</v>
      </c>
      <c r="D11" s="23"/>
      <c r="E11" s="23">
        <v>40000</v>
      </c>
      <c r="F11" s="24">
        <v>0.02</v>
      </c>
      <c r="G11" s="23" t="s">
        <v>24</v>
      </c>
      <c r="H11" s="23"/>
      <c r="I11" s="14">
        <f>(C11+D11)-(E11+H11)</f>
        <v>43333</v>
      </c>
      <c r="J11" s="16" t="s">
        <v>25</v>
      </c>
      <c r="K11" s="27"/>
      <c r="L11" s="28"/>
    </row>
    <row r="12" spans="1:13" x14ac:dyDescent="0.3">
      <c r="A12" s="12"/>
      <c r="B12" s="15">
        <f>(B11+1)</f>
        <v>45506</v>
      </c>
      <c r="C12" s="16">
        <f>(I11)</f>
        <v>43333</v>
      </c>
      <c r="D12" s="25"/>
      <c r="E12" s="25"/>
      <c r="F12" s="26"/>
      <c r="G12" s="25"/>
      <c r="H12" s="25"/>
      <c r="I12" s="16">
        <f t="shared" ref="I12:I42" si="0">(C12+D12)-(E12+H12)</f>
        <v>43333</v>
      </c>
      <c r="J12" s="16" t="s">
        <v>25</v>
      </c>
      <c r="K12" s="29"/>
      <c r="L12" s="29"/>
    </row>
    <row r="13" spans="1:13" x14ac:dyDescent="0.3">
      <c r="A13" s="12"/>
      <c r="B13" s="15">
        <f t="shared" ref="B13:B41" si="1">(B12+1)</f>
        <v>45507</v>
      </c>
      <c r="C13" s="16">
        <f t="shared" ref="C13:C41" si="2">(I12)</f>
        <v>43333</v>
      </c>
      <c r="D13" s="25"/>
      <c r="E13" s="25">
        <v>10000</v>
      </c>
      <c r="F13" s="24">
        <v>0.02</v>
      </c>
      <c r="G13" s="23" t="s">
        <v>24</v>
      </c>
      <c r="H13" s="25"/>
      <c r="I13" s="16">
        <f t="shared" si="0"/>
        <v>33333</v>
      </c>
      <c r="J13" s="16" t="s">
        <v>25</v>
      </c>
      <c r="K13" s="29"/>
      <c r="L13" s="29"/>
    </row>
    <row r="14" spans="1:13" x14ac:dyDescent="0.3">
      <c r="A14" s="12"/>
      <c r="B14" s="15">
        <f t="shared" si="1"/>
        <v>45508</v>
      </c>
      <c r="C14" s="16">
        <f t="shared" si="2"/>
        <v>33333</v>
      </c>
      <c r="D14" s="25"/>
      <c r="E14" s="25">
        <v>30000</v>
      </c>
      <c r="F14" s="24">
        <v>0.02</v>
      </c>
      <c r="G14" s="23" t="s">
        <v>24</v>
      </c>
      <c r="H14" s="25"/>
      <c r="I14" s="16">
        <f t="shared" si="0"/>
        <v>3333</v>
      </c>
      <c r="J14" s="16" t="s">
        <v>25</v>
      </c>
      <c r="K14" s="29"/>
      <c r="L14" s="29"/>
    </row>
    <row r="15" spans="1:13" x14ac:dyDescent="0.3">
      <c r="A15" s="12"/>
      <c r="B15" s="15">
        <f t="shared" si="1"/>
        <v>45509</v>
      </c>
      <c r="C15" s="16">
        <f t="shared" si="2"/>
        <v>3333</v>
      </c>
      <c r="D15" s="25"/>
      <c r="E15" s="25"/>
      <c r="F15" s="26"/>
      <c r="G15" s="25"/>
      <c r="H15" s="25"/>
      <c r="I15" s="16">
        <f t="shared" si="0"/>
        <v>3333</v>
      </c>
      <c r="J15" s="16" t="s">
        <v>25</v>
      </c>
      <c r="K15" s="30"/>
      <c r="L15" s="29"/>
    </row>
    <row r="16" spans="1:13" x14ac:dyDescent="0.3">
      <c r="A16" s="12"/>
      <c r="B16" s="15">
        <f t="shared" si="1"/>
        <v>45510</v>
      </c>
      <c r="C16" s="16">
        <f t="shared" si="2"/>
        <v>3333</v>
      </c>
      <c r="D16" s="25">
        <v>83333</v>
      </c>
      <c r="E16" s="25"/>
      <c r="F16" s="26"/>
      <c r="G16" s="25"/>
      <c r="H16" s="25"/>
      <c r="I16" s="16">
        <f t="shared" si="0"/>
        <v>86666</v>
      </c>
      <c r="J16" s="16" t="s">
        <v>25</v>
      </c>
      <c r="K16" s="30">
        <v>83333</v>
      </c>
      <c r="L16" s="31">
        <v>4766444</v>
      </c>
    </row>
    <row r="17" spans="1:12" x14ac:dyDescent="0.3">
      <c r="A17" s="12"/>
      <c r="B17" s="15">
        <f t="shared" si="1"/>
        <v>45511</v>
      </c>
      <c r="C17" s="16">
        <f t="shared" si="2"/>
        <v>86666</v>
      </c>
      <c r="D17" s="25"/>
      <c r="E17" s="25"/>
      <c r="F17" s="26"/>
      <c r="G17" s="25"/>
      <c r="H17" s="25"/>
      <c r="I17" s="16">
        <f t="shared" si="0"/>
        <v>86666</v>
      </c>
      <c r="J17" s="16" t="s">
        <v>25</v>
      </c>
      <c r="K17" s="29"/>
      <c r="L17" s="29"/>
    </row>
    <row r="18" spans="1:12" x14ac:dyDescent="0.3">
      <c r="A18" s="12"/>
      <c r="B18" s="15">
        <f t="shared" si="1"/>
        <v>45512</v>
      </c>
      <c r="C18" s="16">
        <f t="shared" si="2"/>
        <v>86666</v>
      </c>
      <c r="D18" s="25"/>
      <c r="E18" s="25"/>
      <c r="F18" s="26"/>
      <c r="G18" s="25"/>
      <c r="H18" s="25"/>
      <c r="I18" s="16">
        <f t="shared" si="0"/>
        <v>86666</v>
      </c>
      <c r="J18" s="16" t="s">
        <v>25</v>
      </c>
      <c r="K18" s="29"/>
      <c r="L18" s="29"/>
    </row>
    <row r="19" spans="1:12" x14ac:dyDescent="0.3">
      <c r="A19" s="12"/>
      <c r="B19" s="15">
        <f t="shared" si="1"/>
        <v>45513</v>
      </c>
      <c r="C19" s="16">
        <f t="shared" si="2"/>
        <v>86666</v>
      </c>
      <c r="D19" s="25"/>
      <c r="E19" s="25"/>
      <c r="F19" s="26"/>
      <c r="G19" s="25"/>
      <c r="H19" s="25"/>
      <c r="I19" s="16">
        <f t="shared" si="0"/>
        <v>86666</v>
      </c>
      <c r="J19" s="16" t="s">
        <v>25</v>
      </c>
      <c r="K19" s="29"/>
      <c r="L19" s="29"/>
    </row>
    <row r="20" spans="1:12" x14ac:dyDescent="0.3">
      <c r="A20" s="12"/>
      <c r="B20" s="15">
        <f t="shared" si="1"/>
        <v>45514</v>
      </c>
      <c r="C20" s="16">
        <f t="shared" si="2"/>
        <v>86666</v>
      </c>
      <c r="D20" s="25"/>
      <c r="E20" s="25">
        <v>30000</v>
      </c>
      <c r="F20" s="24">
        <v>0.02</v>
      </c>
      <c r="G20" s="23" t="s">
        <v>24</v>
      </c>
      <c r="H20" s="25"/>
      <c r="I20" s="16">
        <f t="shared" si="0"/>
        <v>56666</v>
      </c>
      <c r="J20" s="16" t="s">
        <v>26</v>
      </c>
      <c r="K20" s="29"/>
      <c r="L20" s="29"/>
    </row>
    <row r="21" spans="1:12" x14ac:dyDescent="0.3">
      <c r="A21" s="12"/>
      <c r="B21" s="15">
        <f t="shared" si="1"/>
        <v>45515</v>
      </c>
      <c r="C21" s="16">
        <f t="shared" si="2"/>
        <v>56666</v>
      </c>
      <c r="D21" s="25"/>
      <c r="E21" s="25">
        <v>30000</v>
      </c>
      <c r="F21" s="24">
        <v>0.02</v>
      </c>
      <c r="G21" s="23" t="s">
        <v>24</v>
      </c>
      <c r="H21" s="25"/>
      <c r="I21" s="16">
        <f t="shared" si="0"/>
        <v>26666</v>
      </c>
      <c r="J21" s="16" t="s">
        <v>26</v>
      </c>
      <c r="K21" s="29"/>
      <c r="L21" s="29"/>
    </row>
    <row r="22" spans="1:12" x14ac:dyDescent="0.3">
      <c r="A22" s="12"/>
      <c r="B22" s="15">
        <f t="shared" si="1"/>
        <v>45516</v>
      </c>
      <c r="C22" s="16">
        <f t="shared" si="2"/>
        <v>26666</v>
      </c>
      <c r="D22" s="25">
        <v>83333</v>
      </c>
      <c r="E22" s="25">
        <v>26666</v>
      </c>
      <c r="F22" s="26">
        <v>0.02</v>
      </c>
      <c r="G22" s="23" t="s">
        <v>24</v>
      </c>
      <c r="H22" s="25"/>
      <c r="I22" s="16">
        <f t="shared" si="0"/>
        <v>83333</v>
      </c>
      <c r="J22" s="16" t="s">
        <v>26</v>
      </c>
      <c r="K22" s="30">
        <v>83333</v>
      </c>
      <c r="L22" s="31">
        <v>4766666</v>
      </c>
    </row>
    <row r="23" spans="1:12" x14ac:dyDescent="0.3">
      <c r="A23" s="12"/>
      <c r="B23" s="15">
        <f t="shared" si="1"/>
        <v>45517</v>
      </c>
      <c r="C23" s="16">
        <f t="shared" si="2"/>
        <v>83333</v>
      </c>
      <c r="D23" s="25"/>
      <c r="E23" s="25"/>
      <c r="F23" s="26"/>
      <c r="G23" s="25"/>
      <c r="H23" s="25"/>
      <c r="I23" s="16">
        <f t="shared" si="0"/>
        <v>83333</v>
      </c>
      <c r="J23" s="16" t="s">
        <v>26</v>
      </c>
      <c r="K23" s="29"/>
      <c r="L23" s="29"/>
    </row>
    <row r="24" spans="1:12" x14ac:dyDescent="0.3">
      <c r="A24" s="12"/>
      <c r="B24" s="15">
        <f t="shared" si="1"/>
        <v>45518</v>
      </c>
      <c r="C24" s="16">
        <f t="shared" si="2"/>
        <v>83333</v>
      </c>
      <c r="D24" s="25"/>
      <c r="E24" s="25"/>
      <c r="F24" s="26"/>
      <c r="G24" s="25"/>
      <c r="H24" s="25"/>
      <c r="I24" s="16">
        <f t="shared" si="0"/>
        <v>83333</v>
      </c>
      <c r="J24" s="16" t="s">
        <v>26</v>
      </c>
      <c r="K24" s="29"/>
      <c r="L24" s="29"/>
    </row>
    <row r="25" spans="1:12" x14ac:dyDescent="0.3">
      <c r="A25" s="12"/>
      <c r="B25" s="15">
        <f t="shared" si="1"/>
        <v>45519</v>
      </c>
      <c r="C25" s="16">
        <f t="shared" si="2"/>
        <v>83333</v>
      </c>
      <c r="D25" s="25">
        <v>83333</v>
      </c>
      <c r="E25" s="25"/>
      <c r="F25" s="26"/>
      <c r="G25" s="25"/>
      <c r="H25" s="25"/>
      <c r="I25" s="16">
        <f t="shared" si="0"/>
        <v>166666</v>
      </c>
      <c r="J25" s="16" t="s">
        <v>26</v>
      </c>
      <c r="K25" s="29"/>
      <c r="L25" s="29"/>
    </row>
    <row r="26" spans="1:12" x14ac:dyDescent="0.3">
      <c r="A26" s="12"/>
      <c r="B26" s="15">
        <f t="shared" si="1"/>
        <v>45520</v>
      </c>
      <c r="C26" s="16">
        <f t="shared" si="2"/>
        <v>166666</v>
      </c>
      <c r="D26" s="25"/>
      <c r="E26" s="25"/>
      <c r="F26" s="26"/>
      <c r="G26" s="25"/>
      <c r="H26" s="25"/>
      <c r="I26" s="16">
        <f t="shared" si="0"/>
        <v>166666</v>
      </c>
      <c r="J26" s="16" t="s">
        <v>27</v>
      </c>
      <c r="K26" s="30">
        <v>83333</v>
      </c>
      <c r="L26" s="40">
        <v>4766855</v>
      </c>
    </row>
    <row r="27" spans="1:12" x14ac:dyDescent="0.3">
      <c r="A27" s="12"/>
      <c r="B27" s="15">
        <f t="shared" si="1"/>
        <v>45521</v>
      </c>
      <c r="C27" s="16">
        <f t="shared" si="2"/>
        <v>166666</v>
      </c>
      <c r="D27" s="25"/>
      <c r="E27" s="25"/>
      <c r="F27" s="26"/>
      <c r="G27" s="25"/>
      <c r="H27" s="25"/>
      <c r="I27" s="16">
        <f t="shared" si="0"/>
        <v>166666</v>
      </c>
      <c r="J27" s="16" t="s">
        <v>27</v>
      </c>
      <c r="K27" s="29"/>
      <c r="L27" s="29"/>
    </row>
    <row r="28" spans="1:12" x14ac:dyDescent="0.3">
      <c r="A28" s="12"/>
      <c r="B28" s="15">
        <f t="shared" si="1"/>
        <v>45522</v>
      </c>
      <c r="C28" s="16">
        <f t="shared" si="2"/>
        <v>166666</v>
      </c>
      <c r="D28" s="25"/>
      <c r="E28" s="25">
        <v>40000</v>
      </c>
      <c r="F28" s="26">
        <v>0.02</v>
      </c>
      <c r="G28" s="23" t="s">
        <v>24</v>
      </c>
      <c r="H28" s="25"/>
      <c r="I28" s="16">
        <f t="shared" si="0"/>
        <v>126666</v>
      </c>
      <c r="J28" s="16" t="s">
        <v>27</v>
      </c>
      <c r="K28" s="29"/>
      <c r="L28" s="29"/>
    </row>
    <row r="29" spans="1:12" x14ac:dyDescent="0.3">
      <c r="A29" s="12"/>
      <c r="B29" s="15">
        <f t="shared" si="1"/>
        <v>45523</v>
      </c>
      <c r="C29" s="16">
        <f t="shared" si="2"/>
        <v>126666</v>
      </c>
      <c r="D29" s="25"/>
      <c r="E29" s="25">
        <v>50000</v>
      </c>
      <c r="F29" s="26">
        <v>0.02</v>
      </c>
      <c r="G29" s="23" t="s">
        <v>24</v>
      </c>
      <c r="H29" s="25"/>
      <c r="I29" s="16">
        <f t="shared" si="0"/>
        <v>76666</v>
      </c>
      <c r="J29" s="16" t="s">
        <v>27</v>
      </c>
      <c r="K29" s="30"/>
      <c r="L29" s="29"/>
    </row>
    <row r="30" spans="1:12" x14ac:dyDescent="0.3">
      <c r="A30" s="12"/>
      <c r="B30" s="15">
        <f t="shared" si="1"/>
        <v>45524</v>
      </c>
      <c r="C30" s="16">
        <f t="shared" si="2"/>
        <v>76666</v>
      </c>
      <c r="D30" s="25">
        <v>83333</v>
      </c>
      <c r="E30" s="25"/>
      <c r="F30" s="26"/>
      <c r="G30" s="25"/>
      <c r="H30" s="25"/>
      <c r="I30" s="16">
        <f t="shared" si="0"/>
        <v>159999</v>
      </c>
      <c r="J30" s="16" t="s">
        <v>27</v>
      </c>
      <c r="K30" s="30">
        <v>83333</v>
      </c>
      <c r="L30" s="31">
        <v>4666928</v>
      </c>
    </row>
    <row r="31" spans="1:12" x14ac:dyDescent="0.3">
      <c r="A31" s="12"/>
      <c r="B31" s="15">
        <f t="shared" si="1"/>
        <v>45525</v>
      </c>
      <c r="C31" s="16">
        <f t="shared" si="2"/>
        <v>159999</v>
      </c>
      <c r="D31" s="25"/>
      <c r="E31" s="25"/>
      <c r="F31" s="26"/>
      <c r="G31" s="25"/>
      <c r="H31" s="25"/>
      <c r="I31" s="16">
        <f t="shared" si="0"/>
        <v>159999</v>
      </c>
      <c r="J31" s="16" t="s">
        <v>25</v>
      </c>
      <c r="K31" s="29"/>
      <c r="L31" s="29"/>
    </row>
    <row r="32" spans="1:12" x14ac:dyDescent="0.3">
      <c r="A32" s="12"/>
      <c r="B32" s="15">
        <f t="shared" si="1"/>
        <v>45526</v>
      </c>
      <c r="C32" s="16">
        <f t="shared" si="2"/>
        <v>159999</v>
      </c>
      <c r="D32" s="25">
        <v>83333</v>
      </c>
      <c r="E32" s="25"/>
      <c r="F32" s="26"/>
      <c r="G32" s="25"/>
      <c r="H32" s="25"/>
      <c r="I32" s="16">
        <f t="shared" si="0"/>
        <v>243332</v>
      </c>
      <c r="J32" s="16" t="s">
        <v>25</v>
      </c>
      <c r="K32" s="30">
        <v>83333</v>
      </c>
      <c r="L32" s="31">
        <v>4767074</v>
      </c>
    </row>
    <row r="33" spans="1:12" x14ac:dyDescent="0.3">
      <c r="A33" s="12"/>
      <c r="B33" s="15">
        <f t="shared" si="1"/>
        <v>45527</v>
      </c>
      <c r="C33" s="16">
        <f t="shared" si="2"/>
        <v>243332</v>
      </c>
      <c r="D33" s="25"/>
      <c r="E33" s="25">
        <v>30000</v>
      </c>
      <c r="F33" s="26">
        <v>0.02</v>
      </c>
      <c r="G33" s="23" t="s">
        <v>24</v>
      </c>
      <c r="H33" s="25"/>
      <c r="I33" s="16">
        <f t="shared" si="0"/>
        <v>213332</v>
      </c>
      <c r="J33" s="16" t="s">
        <v>25</v>
      </c>
      <c r="K33" s="29"/>
      <c r="L33" s="29"/>
    </row>
    <row r="34" spans="1:12" x14ac:dyDescent="0.3">
      <c r="A34" s="12"/>
      <c r="B34" s="15">
        <f t="shared" si="1"/>
        <v>45528</v>
      </c>
      <c r="C34" s="16">
        <f t="shared" si="2"/>
        <v>213332</v>
      </c>
      <c r="D34" s="25"/>
      <c r="E34" s="25"/>
      <c r="F34" s="26"/>
      <c r="G34" s="25"/>
      <c r="H34" s="25"/>
      <c r="I34" s="16">
        <f t="shared" si="0"/>
        <v>213332</v>
      </c>
      <c r="J34" s="16"/>
      <c r="K34" s="29"/>
      <c r="L34" s="29"/>
    </row>
    <row r="35" spans="1:12" x14ac:dyDescent="0.3">
      <c r="A35" s="12"/>
      <c r="B35" s="15">
        <f t="shared" si="1"/>
        <v>45529</v>
      </c>
      <c r="C35" s="16">
        <f t="shared" si="2"/>
        <v>213332</v>
      </c>
      <c r="D35" s="25"/>
      <c r="E35" s="25"/>
      <c r="F35" s="26"/>
      <c r="G35" s="25"/>
      <c r="H35" s="25"/>
      <c r="I35" s="16">
        <f t="shared" si="0"/>
        <v>213332</v>
      </c>
      <c r="J35" s="16"/>
      <c r="K35" s="29"/>
      <c r="L35" s="29"/>
    </row>
    <row r="36" spans="1:12" x14ac:dyDescent="0.3">
      <c r="A36" s="12"/>
      <c r="B36" s="15">
        <f t="shared" si="1"/>
        <v>45530</v>
      </c>
      <c r="C36" s="16">
        <f t="shared" si="2"/>
        <v>213332</v>
      </c>
      <c r="D36" s="25"/>
      <c r="E36" s="25"/>
      <c r="F36" s="26"/>
      <c r="G36" s="25"/>
      <c r="H36" s="25"/>
      <c r="I36" s="16">
        <f t="shared" si="0"/>
        <v>213332</v>
      </c>
      <c r="J36" s="16"/>
      <c r="K36" s="30">
        <v>83333</v>
      </c>
      <c r="L36" s="29"/>
    </row>
    <row r="37" spans="1:12" x14ac:dyDescent="0.3">
      <c r="A37" s="12"/>
      <c r="B37" s="15">
        <f t="shared" si="1"/>
        <v>45531</v>
      </c>
      <c r="C37" s="16">
        <f t="shared" si="2"/>
        <v>213332</v>
      </c>
      <c r="D37" s="25"/>
      <c r="E37" s="25"/>
      <c r="F37" s="26"/>
      <c r="G37" s="25"/>
      <c r="H37" s="25"/>
      <c r="I37" s="16">
        <f t="shared" si="0"/>
        <v>213332</v>
      </c>
      <c r="J37" s="16"/>
      <c r="K37" s="29"/>
      <c r="L37" s="29"/>
    </row>
    <row r="38" spans="1:12" x14ac:dyDescent="0.3">
      <c r="A38" s="12"/>
      <c r="B38" s="15">
        <f t="shared" si="1"/>
        <v>45532</v>
      </c>
      <c r="C38" s="16">
        <f t="shared" si="2"/>
        <v>213332</v>
      </c>
      <c r="D38" s="25"/>
      <c r="E38" s="25"/>
      <c r="F38" s="26"/>
      <c r="G38" s="25"/>
      <c r="H38" s="25"/>
      <c r="I38" s="16">
        <f t="shared" si="0"/>
        <v>213332</v>
      </c>
      <c r="J38" s="16"/>
      <c r="K38" s="29"/>
      <c r="L38" s="29"/>
    </row>
    <row r="39" spans="1:12" x14ac:dyDescent="0.3">
      <c r="A39" s="12"/>
      <c r="B39" s="15">
        <f t="shared" si="1"/>
        <v>45533</v>
      </c>
      <c r="C39" s="16">
        <f t="shared" si="2"/>
        <v>213332</v>
      </c>
      <c r="D39" s="25"/>
      <c r="E39" s="25"/>
      <c r="F39" s="26"/>
      <c r="G39" s="25"/>
      <c r="H39" s="25"/>
      <c r="I39" s="16">
        <f t="shared" si="0"/>
        <v>213332</v>
      </c>
      <c r="J39" s="16"/>
      <c r="K39" s="30">
        <v>83333</v>
      </c>
      <c r="L39" s="29"/>
    </row>
    <row r="40" spans="1:12" x14ac:dyDescent="0.3">
      <c r="A40" s="12"/>
      <c r="B40" s="15">
        <f t="shared" si="1"/>
        <v>45534</v>
      </c>
      <c r="C40" s="16">
        <f t="shared" si="2"/>
        <v>213332</v>
      </c>
      <c r="D40" s="25"/>
      <c r="E40" s="25"/>
      <c r="F40" s="26"/>
      <c r="G40" s="25"/>
      <c r="H40" s="25"/>
      <c r="I40" s="16">
        <f t="shared" si="0"/>
        <v>213332</v>
      </c>
      <c r="J40" s="16"/>
      <c r="K40" s="29"/>
      <c r="L40" s="29"/>
    </row>
    <row r="41" spans="1:12" x14ac:dyDescent="0.3">
      <c r="A41" s="12"/>
      <c r="B41" s="15">
        <f t="shared" si="1"/>
        <v>45535</v>
      </c>
      <c r="C41" s="16">
        <f t="shared" si="2"/>
        <v>213332</v>
      </c>
      <c r="D41" s="25"/>
      <c r="E41" s="25"/>
      <c r="F41" s="26"/>
      <c r="G41" s="25"/>
      <c r="H41" s="25"/>
      <c r="I41" s="16">
        <f t="shared" si="0"/>
        <v>213332</v>
      </c>
      <c r="J41" s="16"/>
      <c r="K41" s="29"/>
      <c r="L41" s="29"/>
    </row>
    <row r="42" spans="1:12" x14ac:dyDescent="0.3">
      <c r="A42" s="17"/>
      <c r="B42" s="18" t="s">
        <v>28</v>
      </c>
      <c r="C42" s="19">
        <f>(C11)</f>
        <v>83333</v>
      </c>
      <c r="D42" s="19">
        <f>SUM(D11:D41)</f>
        <v>416665</v>
      </c>
      <c r="E42" s="19">
        <f>SUM(E11:E41)</f>
        <v>286666</v>
      </c>
      <c r="F42" s="19"/>
      <c r="G42" s="19"/>
      <c r="H42" s="19">
        <f>SUM(H11:H41)</f>
        <v>0</v>
      </c>
      <c r="I42" s="19">
        <f t="shared" si="0"/>
        <v>213332</v>
      </c>
      <c r="J42" s="19"/>
      <c r="K42" s="22">
        <f>SUM(K11:K41)</f>
        <v>583331</v>
      </c>
      <c r="L42" s="20"/>
    </row>
  </sheetData>
  <mergeCells count="7">
    <mergeCell ref="B9:L9"/>
    <mergeCell ref="A4:B4"/>
    <mergeCell ref="C4:E4"/>
    <mergeCell ref="A5:B5"/>
    <mergeCell ref="C5:E5"/>
    <mergeCell ref="A6:B6"/>
    <mergeCell ref="A7:B7"/>
  </mergeCells>
  <conditionalFormatting sqref="C4:E4">
    <cfRule type="cellIs" dxfId="2" priority="1" operator="equal">
      <formula>$C$4</formula>
    </cfRule>
  </conditionalFormatting>
  <dataValidations count="1">
    <dataValidation allowBlank="1" showInputMessage="1" sqref="K5:K6 A4:H1048576 A1:XFD3 J4:XFD4 M5:XFD8 I9:XFD1048576" xr:uid="{27FB0117-FB16-4F4A-97D1-20B38B6514F6}"/>
  </dataValidations>
  <hyperlinks>
    <hyperlink ref="L16" r:id="rId1" display="GD Ingresos Quimicos/Salmuera/Ingreso 06-08.jpeg" xr:uid="{2C2103E9-055C-43FB-880A-2BA412E76045}"/>
    <hyperlink ref="L22" r:id="rId2" display="GD Ingresos Quimicos/Salmuera/Ingreso 12-08.jpeg" xr:uid="{DBADED7E-D3DF-48C8-80FB-84F577BF5E9D}"/>
    <hyperlink ref="M4" r:id="rId3" display="C:\Users\cvasquez\OneDrive - Productos del Mar Ventisqueros\SMA Chaqueihua II\OC Quimicos\Salmuera\OC 230005128.png" xr:uid="{4894D3BE-9FD6-4F04-B172-29383956A619}"/>
    <hyperlink ref="M5" r:id="rId4" display="C:\Users\cvasquez\OneDrive - Productos del Mar Ventisqueros\SMA Chaqueihua II\OC Quimicos\Salmuera\OC 230005388.png" xr:uid="{71FEC392-BE5E-4086-9E1D-26C58ADE9C34}"/>
    <hyperlink ref="M6" r:id="rId5" display="C:\Users\cvasquez\OneDrive - Productos del Mar Ventisqueros\SMA Chaqueihua II\OC Quimicos\Salmuera\OC 230005569.png" xr:uid="{6DFD3D2D-0890-4470-BCCB-335B09506B6E}"/>
    <hyperlink ref="L26" r:id="rId6" display="4766855" xr:uid="{C274BC2B-15B1-4B5B-A9D3-F6BF9F53E451}"/>
    <hyperlink ref="L30" r:id="rId7" display="GD Ingresos Quimicos/Salmuera/Ingreso 20-08.pdf" xr:uid="{C5F556C3-9586-4069-8DC6-13B494CE5FB7}"/>
    <hyperlink ref="L32" r:id="rId8" display="GD Ingresos Quimicos/Salmuera/Ingreso 22-08.pdf" xr:uid="{92836462-218A-40A0-9F8E-337967C231B7}"/>
  </hyperlinks>
  <pageMargins left="0.7" right="0.7" top="0.75" bottom="0.75" header="0.3" footer="0.3"/>
  <drawing r:id="rId9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" id="{C3B6F629-CD06-4E2E-B425-E225BEED10DC}">
            <x14:iconSet iconSet="3Symbols2"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Symbols2" iconId="2"/>
              <x14:cfIcon iconSet="3Symbols2" iconId="2"/>
              <x14:cfIcon iconSet="3Symbols2" iconId="2"/>
            </x14:iconSet>
          </x14:cfRule>
          <xm:sqref>C4:E4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5B4029-749D-4961-A6FC-B143F9C239A0}">
  <sheetPr>
    <tabColor rgb="FF92D050"/>
  </sheetPr>
  <dimension ref="A2:M42"/>
  <sheetViews>
    <sheetView showGridLines="0" topLeftCell="A19" zoomScale="80" zoomScaleNormal="80" workbookViewId="0">
      <selection activeCell="F31" sqref="F31"/>
    </sheetView>
  </sheetViews>
  <sheetFormatPr baseColWidth="10" defaultColWidth="11.44140625" defaultRowHeight="14.4" x14ac:dyDescent="0.3"/>
  <cols>
    <col min="1" max="1" width="15" customWidth="1"/>
    <col min="2" max="2" width="17.44140625" customWidth="1"/>
    <col min="3" max="5" width="15" customWidth="1"/>
    <col min="6" max="6" width="14.6640625" customWidth="1"/>
    <col min="7" max="7" width="17.44140625" customWidth="1"/>
    <col min="8" max="8" width="15" customWidth="1"/>
    <col min="9" max="10" width="24.5546875" customWidth="1"/>
    <col min="11" max="12" width="15" customWidth="1"/>
    <col min="13" max="13" width="15.6640625" customWidth="1"/>
  </cols>
  <sheetData>
    <row r="2" spans="1:13" ht="21" x14ac:dyDescent="0.4">
      <c r="A2" s="1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3" ht="28.8" x14ac:dyDescent="0.55000000000000004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3" x14ac:dyDescent="0.3">
      <c r="A4" s="42" t="s">
        <v>1</v>
      </c>
      <c r="B4" s="42"/>
      <c r="C4" s="43" t="s">
        <v>29</v>
      </c>
      <c r="D4" s="43"/>
      <c r="E4" s="43"/>
      <c r="F4" s="21"/>
      <c r="G4" s="21"/>
      <c r="H4" s="4"/>
      <c r="J4" s="38" t="s">
        <v>30</v>
      </c>
      <c r="K4" s="33">
        <v>7000</v>
      </c>
      <c r="L4" s="38" t="s">
        <v>4</v>
      </c>
      <c r="M4" s="39">
        <v>230005564</v>
      </c>
    </row>
    <row r="5" spans="1:13" x14ac:dyDescent="0.3">
      <c r="A5" s="42" t="s">
        <v>5</v>
      </c>
      <c r="B5" s="42"/>
      <c r="C5" s="44" t="s">
        <v>6</v>
      </c>
      <c r="D5" s="44"/>
      <c r="E5" s="44"/>
      <c r="F5" s="21"/>
      <c r="G5" s="21"/>
    </row>
    <row r="6" spans="1:13" x14ac:dyDescent="0.3">
      <c r="A6" s="45" t="s">
        <v>8</v>
      </c>
      <c r="B6" s="45"/>
      <c r="C6" s="35" t="s">
        <v>31</v>
      </c>
      <c r="D6" s="7"/>
      <c r="E6" s="7"/>
    </row>
    <row r="7" spans="1:13" x14ac:dyDescent="0.3">
      <c r="A7" s="45" t="s">
        <v>11</v>
      </c>
      <c r="B7" s="45"/>
      <c r="C7" s="36">
        <v>45505</v>
      </c>
      <c r="D7" s="7"/>
      <c r="E7" s="7"/>
    </row>
    <row r="8" spans="1:13" x14ac:dyDescent="0.3">
      <c r="A8" s="6" t="s">
        <v>12</v>
      </c>
      <c r="B8" s="6"/>
      <c r="C8" s="8">
        <f>+C7</f>
        <v>45505</v>
      </c>
      <c r="D8" s="5"/>
      <c r="E8" s="5"/>
      <c r="F8" s="21"/>
      <c r="G8" s="21"/>
    </row>
    <row r="9" spans="1:13" x14ac:dyDescent="0.3"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</row>
    <row r="10" spans="1:13" ht="28.8" x14ac:dyDescent="0.3">
      <c r="A10" s="9"/>
      <c r="B10" s="10" t="s">
        <v>13</v>
      </c>
      <c r="C10" s="11" t="s">
        <v>14</v>
      </c>
      <c r="D10" s="11" t="s">
        <v>15</v>
      </c>
      <c r="E10" s="11" t="s">
        <v>16</v>
      </c>
      <c r="F10" s="11" t="s">
        <v>32</v>
      </c>
      <c r="G10" s="11" t="s">
        <v>18</v>
      </c>
      <c r="H10" s="11" t="s">
        <v>19</v>
      </c>
      <c r="I10" s="11" t="s">
        <v>20</v>
      </c>
      <c r="J10" s="11" t="s">
        <v>21</v>
      </c>
      <c r="K10" s="11" t="s">
        <v>22</v>
      </c>
      <c r="L10" s="11" t="s">
        <v>23</v>
      </c>
    </row>
    <row r="11" spans="1:13" x14ac:dyDescent="0.3">
      <c r="A11" s="12"/>
      <c r="B11" s="13">
        <f>(C8)</f>
        <v>45505</v>
      </c>
      <c r="C11" s="23">
        <v>810</v>
      </c>
      <c r="D11" s="23"/>
      <c r="E11" s="23">
        <v>180</v>
      </c>
      <c r="F11" s="23">
        <v>50</v>
      </c>
      <c r="G11" s="23" t="s">
        <v>24</v>
      </c>
      <c r="H11" s="23"/>
      <c r="I11" s="14">
        <f>(C11+D11)-(E11+H11)</f>
        <v>630</v>
      </c>
      <c r="J11" s="16" t="s">
        <v>25</v>
      </c>
      <c r="K11" s="27"/>
      <c r="L11" s="28"/>
    </row>
    <row r="12" spans="1:13" x14ac:dyDescent="0.3">
      <c r="A12" s="12"/>
      <c r="B12" s="15">
        <f>(B11+1)</f>
        <v>45506</v>
      </c>
      <c r="C12" s="16">
        <f>(I11)</f>
        <v>630</v>
      </c>
      <c r="D12" s="25"/>
      <c r="E12" s="25"/>
      <c r="F12" s="25"/>
      <c r="G12" s="25"/>
      <c r="H12" s="25"/>
      <c r="I12" s="16">
        <f t="shared" ref="I12:I42" si="0">(C12+D12)-(E12+H12)</f>
        <v>630</v>
      </c>
      <c r="J12" s="16" t="s">
        <v>25</v>
      </c>
      <c r="K12" s="29"/>
      <c r="L12" s="29"/>
    </row>
    <row r="13" spans="1:13" x14ac:dyDescent="0.3">
      <c r="A13" s="12"/>
      <c r="B13" s="15">
        <f t="shared" ref="B13:B41" si="1">(B12+1)</f>
        <v>45507</v>
      </c>
      <c r="C13" s="16">
        <f t="shared" ref="C13:C41" si="2">(I12)</f>
        <v>630</v>
      </c>
      <c r="D13" s="25"/>
      <c r="E13" s="25"/>
      <c r="F13" s="25"/>
      <c r="G13" s="25"/>
      <c r="H13" s="25"/>
      <c r="I13" s="16">
        <f t="shared" si="0"/>
        <v>630</v>
      </c>
      <c r="J13" s="16" t="s">
        <v>25</v>
      </c>
      <c r="K13" s="29"/>
      <c r="L13" s="29"/>
    </row>
    <row r="14" spans="1:13" x14ac:dyDescent="0.3">
      <c r="A14" s="12"/>
      <c r="B14" s="15">
        <f t="shared" si="1"/>
        <v>45508</v>
      </c>
      <c r="C14" s="16">
        <f t="shared" si="2"/>
        <v>630</v>
      </c>
      <c r="D14" s="25"/>
      <c r="E14" s="25"/>
      <c r="F14" s="25"/>
      <c r="G14" s="25"/>
      <c r="H14" s="25"/>
      <c r="I14" s="16">
        <f t="shared" si="0"/>
        <v>630</v>
      </c>
      <c r="J14" s="16" t="s">
        <v>25</v>
      </c>
      <c r="K14" s="29"/>
      <c r="L14" s="29"/>
    </row>
    <row r="15" spans="1:13" x14ac:dyDescent="0.3">
      <c r="A15" s="12"/>
      <c r="B15" s="15">
        <f t="shared" si="1"/>
        <v>45509</v>
      </c>
      <c r="C15" s="16">
        <f t="shared" si="2"/>
        <v>630</v>
      </c>
      <c r="D15" s="25"/>
      <c r="E15" s="25"/>
      <c r="F15" s="25"/>
      <c r="G15" s="25"/>
      <c r="H15" s="25"/>
      <c r="I15" s="16">
        <f t="shared" si="0"/>
        <v>630</v>
      </c>
      <c r="J15" s="16" t="s">
        <v>25</v>
      </c>
      <c r="K15" s="30"/>
      <c r="L15" s="29"/>
    </row>
    <row r="16" spans="1:13" x14ac:dyDescent="0.3">
      <c r="A16" s="12"/>
      <c r="B16" s="15">
        <f t="shared" si="1"/>
        <v>45510</v>
      </c>
      <c r="C16" s="16">
        <f t="shared" si="2"/>
        <v>630</v>
      </c>
      <c r="D16" s="25"/>
      <c r="E16" s="25"/>
      <c r="F16" s="25"/>
      <c r="G16" s="25"/>
      <c r="H16" s="25"/>
      <c r="I16" s="16">
        <f t="shared" si="0"/>
        <v>630</v>
      </c>
      <c r="J16" s="16" t="s">
        <v>25</v>
      </c>
      <c r="K16" s="30"/>
      <c r="L16" s="31"/>
    </row>
    <row r="17" spans="1:12" x14ac:dyDescent="0.3">
      <c r="A17" s="12"/>
      <c r="B17" s="15">
        <f t="shared" si="1"/>
        <v>45511</v>
      </c>
      <c r="C17" s="16">
        <f t="shared" si="2"/>
        <v>630</v>
      </c>
      <c r="D17" s="25"/>
      <c r="E17" s="25"/>
      <c r="F17" s="25"/>
      <c r="G17" s="25"/>
      <c r="H17" s="25"/>
      <c r="I17" s="16">
        <f t="shared" si="0"/>
        <v>630</v>
      </c>
      <c r="J17" s="16" t="s">
        <v>25</v>
      </c>
      <c r="K17" s="29"/>
      <c r="L17" s="29"/>
    </row>
    <row r="18" spans="1:12" x14ac:dyDescent="0.3">
      <c r="A18" s="12"/>
      <c r="B18" s="15">
        <f t="shared" si="1"/>
        <v>45512</v>
      </c>
      <c r="C18" s="16">
        <f t="shared" si="2"/>
        <v>630</v>
      </c>
      <c r="D18" s="25"/>
      <c r="E18" s="25"/>
      <c r="F18" s="25"/>
      <c r="G18" s="25"/>
      <c r="H18" s="25"/>
      <c r="I18" s="16">
        <f t="shared" si="0"/>
        <v>630</v>
      </c>
      <c r="J18" s="16" t="s">
        <v>25</v>
      </c>
      <c r="K18" s="29"/>
      <c r="L18" s="29"/>
    </row>
    <row r="19" spans="1:12" x14ac:dyDescent="0.3">
      <c r="A19" s="12"/>
      <c r="B19" s="15">
        <f t="shared" si="1"/>
        <v>45513</v>
      </c>
      <c r="C19" s="16">
        <f t="shared" si="2"/>
        <v>630</v>
      </c>
      <c r="D19" s="25"/>
      <c r="E19" s="25"/>
      <c r="F19" s="25"/>
      <c r="G19" s="25"/>
      <c r="H19" s="25"/>
      <c r="I19" s="16">
        <f t="shared" si="0"/>
        <v>630</v>
      </c>
      <c r="J19" s="16" t="s">
        <v>25</v>
      </c>
      <c r="K19" s="29"/>
      <c r="L19" s="29"/>
    </row>
    <row r="20" spans="1:12" x14ac:dyDescent="0.3">
      <c r="A20" s="12"/>
      <c r="B20" s="15">
        <f t="shared" si="1"/>
        <v>45514</v>
      </c>
      <c r="C20" s="16">
        <f t="shared" si="2"/>
        <v>630</v>
      </c>
      <c r="D20" s="25"/>
      <c r="E20" s="25"/>
      <c r="F20" s="25"/>
      <c r="G20" s="25"/>
      <c r="H20" s="25"/>
      <c r="I20" s="16">
        <f t="shared" si="0"/>
        <v>630</v>
      </c>
      <c r="J20" s="16" t="s">
        <v>26</v>
      </c>
      <c r="K20" s="29"/>
      <c r="L20" s="29"/>
    </row>
    <row r="21" spans="1:12" x14ac:dyDescent="0.3">
      <c r="A21" s="12"/>
      <c r="B21" s="15">
        <f t="shared" si="1"/>
        <v>45515</v>
      </c>
      <c r="C21" s="16">
        <f t="shared" si="2"/>
        <v>630</v>
      </c>
      <c r="D21" s="25"/>
      <c r="E21" s="25"/>
      <c r="F21" s="25"/>
      <c r="G21" s="25"/>
      <c r="H21" s="25"/>
      <c r="I21" s="16">
        <f t="shared" si="0"/>
        <v>630</v>
      </c>
      <c r="J21" s="16" t="s">
        <v>26</v>
      </c>
      <c r="K21" s="29"/>
      <c r="L21" s="29"/>
    </row>
    <row r="22" spans="1:12" x14ac:dyDescent="0.3">
      <c r="A22" s="12"/>
      <c r="B22" s="15">
        <f t="shared" si="1"/>
        <v>45516</v>
      </c>
      <c r="C22" s="16">
        <f t="shared" si="2"/>
        <v>630</v>
      </c>
      <c r="D22" s="25">
        <v>2500</v>
      </c>
      <c r="E22" s="25"/>
      <c r="F22" s="25"/>
      <c r="G22" s="25"/>
      <c r="H22" s="25"/>
      <c r="I22" s="16">
        <f>(C22+D22)-(E22+H22)</f>
        <v>3130</v>
      </c>
      <c r="J22" s="16" t="s">
        <v>26</v>
      </c>
      <c r="K22" s="30">
        <v>2500</v>
      </c>
      <c r="L22" s="31">
        <v>693226</v>
      </c>
    </row>
    <row r="23" spans="1:12" x14ac:dyDescent="0.3">
      <c r="A23" s="12"/>
      <c r="B23" s="15">
        <f t="shared" si="1"/>
        <v>45517</v>
      </c>
      <c r="C23" s="16">
        <f>(I22)</f>
        <v>3130</v>
      </c>
      <c r="D23" s="25"/>
      <c r="E23" s="25">
        <v>180</v>
      </c>
      <c r="F23" s="25">
        <v>50</v>
      </c>
      <c r="G23" s="23" t="s">
        <v>24</v>
      </c>
      <c r="H23" s="25"/>
      <c r="I23" s="16">
        <f t="shared" si="0"/>
        <v>2950</v>
      </c>
      <c r="J23" s="16" t="s">
        <v>26</v>
      </c>
      <c r="K23" s="29"/>
      <c r="L23" s="29"/>
    </row>
    <row r="24" spans="1:12" x14ac:dyDescent="0.3">
      <c r="A24" s="12"/>
      <c r="B24" s="15">
        <f t="shared" si="1"/>
        <v>45518</v>
      </c>
      <c r="C24" s="16">
        <f t="shared" si="2"/>
        <v>2950</v>
      </c>
      <c r="D24" s="25"/>
      <c r="E24" s="25">
        <v>80</v>
      </c>
      <c r="F24" s="25">
        <v>50</v>
      </c>
      <c r="G24" s="23" t="s">
        <v>24</v>
      </c>
      <c r="H24" s="25"/>
      <c r="I24" s="16">
        <f>(C24+D24)-(E24+H24)</f>
        <v>2870</v>
      </c>
      <c r="J24" s="16" t="s">
        <v>26</v>
      </c>
      <c r="K24" s="29"/>
      <c r="L24" s="29"/>
    </row>
    <row r="25" spans="1:12" x14ac:dyDescent="0.3">
      <c r="A25" s="12"/>
      <c r="B25" s="15">
        <f t="shared" si="1"/>
        <v>45519</v>
      </c>
      <c r="C25" s="16">
        <f t="shared" si="2"/>
        <v>2870</v>
      </c>
      <c r="D25" s="25"/>
      <c r="E25" s="25">
        <v>240</v>
      </c>
      <c r="F25" s="25">
        <v>50</v>
      </c>
      <c r="G25" s="23" t="s">
        <v>24</v>
      </c>
      <c r="H25" s="25"/>
      <c r="I25" s="16">
        <f t="shared" si="0"/>
        <v>2630</v>
      </c>
      <c r="J25" s="16" t="s">
        <v>26</v>
      </c>
      <c r="K25" s="29"/>
      <c r="L25" s="29"/>
    </row>
    <row r="26" spans="1:12" x14ac:dyDescent="0.3">
      <c r="A26" s="12"/>
      <c r="B26" s="15">
        <f t="shared" si="1"/>
        <v>45520</v>
      </c>
      <c r="C26" s="16">
        <f t="shared" si="2"/>
        <v>2630</v>
      </c>
      <c r="D26" s="25"/>
      <c r="E26" s="25">
        <v>220</v>
      </c>
      <c r="F26" s="25">
        <v>50</v>
      </c>
      <c r="G26" s="23" t="s">
        <v>24</v>
      </c>
      <c r="H26" s="25"/>
      <c r="I26" s="16">
        <f t="shared" si="0"/>
        <v>2410</v>
      </c>
      <c r="J26" s="16" t="s">
        <v>27</v>
      </c>
      <c r="K26" s="30"/>
      <c r="L26" s="29"/>
    </row>
    <row r="27" spans="1:12" x14ac:dyDescent="0.3">
      <c r="A27" s="12"/>
      <c r="B27" s="15">
        <f t="shared" si="1"/>
        <v>45521</v>
      </c>
      <c r="C27" s="16">
        <f t="shared" si="2"/>
        <v>2410</v>
      </c>
      <c r="D27" s="25"/>
      <c r="E27" s="25">
        <v>120</v>
      </c>
      <c r="F27" s="25">
        <v>50</v>
      </c>
      <c r="G27" s="23" t="s">
        <v>24</v>
      </c>
      <c r="H27" s="25"/>
      <c r="I27" s="16">
        <f t="shared" si="0"/>
        <v>2290</v>
      </c>
      <c r="J27" s="16" t="s">
        <v>27</v>
      </c>
      <c r="K27" s="29"/>
      <c r="L27" s="29"/>
    </row>
    <row r="28" spans="1:12" x14ac:dyDescent="0.3">
      <c r="A28" s="12"/>
      <c r="B28" s="15">
        <f t="shared" si="1"/>
        <v>45522</v>
      </c>
      <c r="C28" s="16">
        <f t="shared" si="2"/>
        <v>2290</v>
      </c>
      <c r="D28" s="25"/>
      <c r="E28" s="25">
        <v>100</v>
      </c>
      <c r="F28" s="25">
        <v>50</v>
      </c>
      <c r="G28" s="23" t="s">
        <v>24</v>
      </c>
      <c r="H28" s="25"/>
      <c r="I28" s="16">
        <f t="shared" si="0"/>
        <v>2190</v>
      </c>
      <c r="J28" s="16" t="s">
        <v>27</v>
      </c>
      <c r="K28" s="29"/>
      <c r="L28" s="29"/>
    </row>
    <row r="29" spans="1:12" x14ac:dyDescent="0.3">
      <c r="A29" s="12"/>
      <c r="B29" s="15">
        <f t="shared" si="1"/>
        <v>45523</v>
      </c>
      <c r="C29" s="16">
        <f t="shared" si="2"/>
        <v>2190</v>
      </c>
      <c r="D29" s="25"/>
      <c r="E29" s="25"/>
      <c r="F29" s="25"/>
      <c r="G29" s="25"/>
      <c r="H29" s="25"/>
      <c r="I29" s="16">
        <f t="shared" si="0"/>
        <v>2190</v>
      </c>
      <c r="J29" s="16" t="s">
        <v>27</v>
      </c>
      <c r="K29" s="30"/>
      <c r="L29" s="29"/>
    </row>
    <row r="30" spans="1:12" x14ac:dyDescent="0.3">
      <c r="A30" s="12"/>
      <c r="B30" s="15">
        <f t="shared" si="1"/>
        <v>45524</v>
      </c>
      <c r="C30" s="16">
        <f t="shared" si="2"/>
        <v>2190</v>
      </c>
      <c r="D30" s="25"/>
      <c r="E30" s="25">
        <v>10</v>
      </c>
      <c r="F30" s="25">
        <v>50</v>
      </c>
      <c r="G30" s="23" t="s">
        <v>24</v>
      </c>
      <c r="H30" s="25"/>
      <c r="I30" s="16">
        <f t="shared" si="0"/>
        <v>2180</v>
      </c>
      <c r="J30" s="16" t="s">
        <v>27</v>
      </c>
      <c r="K30" s="29"/>
      <c r="L30" s="29"/>
    </row>
    <row r="31" spans="1:12" x14ac:dyDescent="0.3">
      <c r="A31" s="12"/>
      <c r="B31" s="15">
        <f t="shared" si="1"/>
        <v>45525</v>
      </c>
      <c r="C31" s="16">
        <f t="shared" si="2"/>
        <v>2180</v>
      </c>
      <c r="D31" s="25"/>
      <c r="E31" s="25">
        <v>10</v>
      </c>
      <c r="F31" s="25">
        <v>50</v>
      </c>
      <c r="G31" s="23" t="s">
        <v>24</v>
      </c>
      <c r="H31" s="25"/>
      <c r="I31" s="16">
        <f t="shared" si="0"/>
        <v>2170</v>
      </c>
      <c r="J31" s="16" t="s">
        <v>25</v>
      </c>
      <c r="K31" s="29"/>
      <c r="L31" s="29"/>
    </row>
    <row r="32" spans="1:12" x14ac:dyDescent="0.3">
      <c r="A32" s="12"/>
      <c r="B32" s="15">
        <f t="shared" si="1"/>
        <v>45526</v>
      </c>
      <c r="C32" s="16">
        <f t="shared" si="2"/>
        <v>2170</v>
      </c>
      <c r="D32" s="25"/>
      <c r="E32" s="25">
        <v>190</v>
      </c>
      <c r="F32" s="25">
        <v>50</v>
      </c>
      <c r="G32" s="23" t="s">
        <v>24</v>
      </c>
      <c r="H32" s="25"/>
      <c r="I32" s="16">
        <f t="shared" si="0"/>
        <v>1980</v>
      </c>
      <c r="J32" s="16" t="s">
        <v>25</v>
      </c>
      <c r="K32" s="30"/>
      <c r="L32" s="29"/>
    </row>
    <row r="33" spans="1:12" x14ac:dyDescent="0.3">
      <c r="A33" s="12"/>
      <c r="B33" s="15">
        <f t="shared" si="1"/>
        <v>45527</v>
      </c>
      <c r="C33" s="16">
        <f t="shared" si="2"/>
        <v>1980</v>
      </c>
      <c r="D33" s="25"/>
      <c r="E33" s="25">
        <v>160</v>
      </c>
      <c r="F33" s="25">
        <v>50</v>
      </c>
      <c r="G33" s="23" t="s">
        <v>24</v>
      </c>
      <c r="H33" s="25"/>
      <c r="I33" s="16">
        <f t="shared" si="0"/>
        <v>1820</v>
      </c>
      <c r="J33" s="16" t="s">
        <v>25</v>
      </c>
      <c r="K33" s="29"/>
      <c r="L33" s="29"/>
    </row>
    <row r="34" spans="1:12" x14ac:dyDescent="0.3">
      <c r="A34" s="12"/>
      <c r="B34" s="15">
        <f t="shared" si="1"/>
        <v>45528</v>
      </c>
      <c r="C34" s="16">
        <f t="shared" si="2"/>
        <v>1820</v>
      </c>
      <c r="D34" s="25"/>
      <c r="E34" s="25"/>
      <c r="F34" s="25"/>
      <c r="G34" s="25"/>
      <c r="H34" s="25"/>
      <c r="I34" s="16">
        <f t="shared" si="0"/>
        <v>1820</v>
      </c>
      <c r="J34" s="16"/>
      <c r="K34" s="29"/>
      <c r="L34" s="29"/>
    </row>
    <row r="35" spans="1:12" x14ac:dyDescent="0.3">
      <c r="A35" s="12"/>
      <c r="B35" s="15">
        <f t="shared" si="1"/>
        <v>45529</v>
      </c>
      <c r="C35" s="16">
        <f t="shared" si="2"/>
        <v>1820</v>
      </c>
      <c r="D35" s="25"/>
      <c r="E35" s="25"/>
      <c r="F35" s="25"/>
      <c r="G35" s="25"/>
      <c r="H35" s="25"/>
      <c r="I35" s="16">
        <f t="shared" si="0"/>
        <v>1820</v>
      </c>
      <c r="J35" s="16"/>
      <c r="K35" s="29"/>
      <c r="L35" s="29"/>
    </row>
    <row r="36" spans="1:12" x14ac:dyDescent="0.3">
      <c r="A36" s="12"/>
      <c r="B36" s="15">
        <f t="shared" si="1"/>
        <v>45530</v>
      </c>
      <c r="C36" s="16">
        <f t="shared" si="2"/>
        <v>1820</v>
      </c>
      <c r="D36" s="25"/>
      <c r="E36" s="25"/>
      <c r="F36" s="25"/>
      <c r="G36" s="25"/>
      <c r="H36" s="25"/>
      <c r="I36" s="16">
        <f t="shared" si="0"/>
        <v>1820</v>
      </c>
      <c r="J36" s="16"/>
      <c r="K36" s="30"/>
      <c r="L36" s="29"/>
    </row>
    <row r="37" spans="1:12" x14ac:dyDescent="0.3">
      <c r="A37" s="12"/>
      <c r="B37" s="15">
        <f t="shared" si="1"/>
        <v>45531</v>
      </c>
      <c r="C37" s="16">
        <f t="shared" si="2"/>
        <v>1820</v>
      </c>
      <c r="D37" s="25"/>
      <c r="E37" s="25"/>
      <c r="F37" s="25"/>
      <c r="G37" s="25"/>
      <c r="H37" s="25"/>
      <c r="I37" s="16">
        <f t="shared" si="0"/>
        <v>1820</v>
      </c>
      <c r="J37" s="16"/>
      <c r="K37" s="29"/>
      <c r="L37" s="29"/>
    </row>
    <row r="38" spans="1:12" x14ac:dyDescent="0.3">
      <c r="A38" s="12"/>
      <c r="B38" s="15">
        <f t="shared" si="1"/>
        <v>45532</v>
      </c>
      <c r="C38" s="16">
        <f t="shared" si="2"/>
        <v>1820</v>
      </c>
      <c r="D38" s="25"/>
      <c r="E38" s="25"/>
      <c r="F38" s="25"/>
      <c r="G38" s="25"/>
      <c r="H38" s="25"/>
      <c r="I38" s="16">
        <f t="shared" si="0"/>
        <v>1820</v>
      </c>
      <c r="J38" s="16"/>
      <c r="K38" s="29"/>
      <c r="L38" s="29"/>
    </row>
    <row r="39" spans="1:12" x14ac:dyDescent="0.3">
      <c r="A39" s="12"/>
      <c r="B39" s="15">
        <f t="shared" si="1"/>
        <v>45533</v>
      </c>
      <c r="C39" s="16">
        <f t="shared" si="2"/>
        <v>1820</v>
      </c>
      <c r="D39" s="25"/>
      <c r="E39" s="25"/>
      <c r="F39" s="25"/>
      <c r="G39" s="25"/>
      <c r="H39" s="25"/>
      <c r="I39" s="16">
        <f t="shared" si="0"/>
        <v>1820</v>
      </c>
      <c r="J39" s="16"/>
      <c r="K39" s="30"/>
      <c r="L39" s="29"/>
    </row>
    <row r="40" spans="1:12" x14ac:dyDescent="0.3">
      <c r="A40" s="12"/>
      <c r="B40" s="15">
        <f t="shared" si="1"/>
        <v>45534</v>
      </c>
      <c r="C40" s="16">
        <f t="shared" si="2"/>
        <v>1820</v>
      </c>
      <c r="D40" s="25"/>
      <c r="E40" s="25"/>
      <c r="F40" s="25"/>
      <c r="G40" s="25"/>
      <c r="H40" s="25"/>
      <c r="I40" s="16">
        <f t="shared" si="0"/>
        <v>1820</v>
      </c>
      <c r="J40" s="16"/>
      <c r="K40" s="29"/>
      <c r="L40" s="29"/>
    </row>
    <row r="41" spans="1:12" x14ac:dyDescent="0.3">
      <c r="A41" s="12"/>
      <c r="B41" s="15">
        <f t="shared" si="1"/>
        <v>45535</v>
      </c>
      <c r="C41" s="16">
        <f t="shared" si="2"/>
        <v>1820</v>
      </c>
      <c r="D41" s="25"/>
      <c r="E41" s="25"/>
      <c r="F41" s="25"/>
      <c r="G41" s="25"/>
      <c r="H41" s="25"/>
      <c r="I41" s="16">
        <f t="shared" si="0"/>
        <v>1820</v>
      </c>
      <c r="J41" s="16"/>
      <c r="K41" s="29"/>
      <c r="L41" s="29"/>
    </row>
    <row r="42" spans="1:12" x14ac:dyDescent="0.3">
      <c r="A42" s="17"/>
      <c r="B42" s="18" t="s">
        <v>28</v>
      </c>
      <c r="C42" s="19">
        <f>(C11)</f>
        <v>810</v>
      </c>
      <c r="D42" s="19">
        <f>SUM(D11:D41)</f>
        <v>2500</v>
      </c>
      <c r="E42" s="19">
        <f>SUM(E11:E41)</f>
        <v>1490</v>
      </c>
      <c r="F42" s="19"/>
      <c r="G42" s="19"/>
      <c r="H42" s="19">
        <f>SUM(H11:H41)</f>
        <v>0</v>
      </c>
      <c r="I42" s="19">
        <f t="shared" si="0"/>
        <v>1820</v>
      </c>
      <c r="J42" s="19"/>
      <c r="K42" s="22">
        <f>SUM(K11:K41)</f>
        <v>2500</v>
      </c>
      <c r="L42" s="20"/>
    </row>
  </sheetData>
  <mergeCells count="7">
    <mergeCell ref="B9:L9"/>
    <mergeCell ref="A4:B4"/>
    <mergeCell ref="C4:E4"/>
    <mergeCell ref="A5:B5"/>
    <mergeCell ref="C5:E5"/>
    <mergeCell ref="A6:B6"/>
    <mergeCell ref="A7:B7"/>
  </mergeCells>
  <conditionalFormatting sqref="C4:E4">
    <cfRule type="cellIs" dxfId="1" priority="1" operator="equal">
      <formula>$C$4</formula>
    </cfRule>
  </conditionalFormatting>
  <dataValidations count="1">
    <dataValidation allowBlank="1" showInputMessage="1" sqref="A1:XFD3 I8:XFD1048576 I5:J6 K4:XFD6 N7:XFD7 A4:H1048576" xr:uid="{68355AFD-669D-4DBC-B696-860F7CE48801}"/>
  </dataValidations>
  <hyperlinks>
    <hyperlink ref="L22" r:id="rId1" display="GD Ingresos Quimicos/Bronopol/Ingreso 12-08.jpeg" xr:uid="{A7C0A1BC-E4C6-4525-8912-014DC3BF6F6C}"/>
    <hyperlink ref="M4" r:id="rId2" display="C:\Users\cvasquez\OneDrive - Productos del Mar Ventisqueros\SMA Chaqueihua II\OC Quimicos\Bronopol\OC 230005564.png" xr:uid="{B1673D4B-217F-4502-9FAE-53344AD3DCD2}"/>
  </hyperlinks>
  <pageMargins left="0.7" right="0.7" top="0.75" bottom="0.75" header="0.3" footer="0.3"/>
  <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" id="{47B9407E-34E8-4CC0-BB0F-3BACF91DD28C}">
            <x14:iconSet iconSet="3Symbols2"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Symbols2" iconId="2"/>
              <x14:cfIcon iconSet="3Symbols2" iconId="2"/>
              <x14:cfIcon iconSet="3Symbols2" iconId="2"/>
            </x14:iconSet>
          </x14:cfRule>
          <xm:sqref>C4:E4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1160F6-EE86-4990-8835-5AFE38662904}">
  <sheetPr>
    <tabColor rgb="FFFF0000"/>
  </sheetPr>
  <dimension ref="A2:M42"/>
  <sheetViews>
    <sheetView showGridLines="0" topLeftCell="A3" zoomScale="90" zoomScaleNormal="90" workbookViewId="0">
      <selection activeCell="F20" sqref="F20"/>
    </sheetView>
  </sheetViews>
  <sheetFormatPr baseColWidth="10" defaultColWidth="11.44140625" defaultRowHeight="14.4" x14ac:dyDescent="0.3"/>
  <cols>
    <col min="1" max="1" width="15" customWidth="1"/>
    <col min="2" max="2" width="17.109375" customWidth="1"/>
    <col min="3" max="5" width="15" customWidth="1"/>
    <col min="6" max="6" width="17.88671875" customWidth="1"/>
    <col min="7" max="7" width="17.109375" bestFit="1" customWidth="1"/>
    <col min="8" max="8" width="15" customWidth="1"/>
    <col min="9" max="10" width="24.6640625" customWidth="1"/>
    <col min="11" max="12" width="15" customWidth="1"/>
    <col min="13" max="13" width="16.44140625" customWidth="1"/>
  </cols>
  <sheetData>
    <row r="2" spans="1:13" ht="21" x14ac:dyDescent="0.4">
      <c r="A2" s="1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3" ht="28.8" x14ac:dyDescent="0.55000000000000004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3" x14ac:dyDescent="0.3">
      <c r="A4" s="42" t="s">
        <v>1</v>
      </c>
      <c r="B4" s="42"/>
      <c r="C4" s="43" t="s">
        <v>33</v>
      </c>
      <c r="D4" s="43"/>
      <c r="E4" s="43"/>
      <c r="F4" s="21"/>
      <c r="G4" s="21"/>
      <c r="H4" s="4"/>
      <c r="J4" s="38" t="s">
        <v>34</v>
      </c>
      <c r="K4" s="34">
        <v>12064</v>
      </c>
      <c r="L4" s="38" t="s">
        <v>4</v>
      </c>
      <c r="M4" s="39">
        <v>230005225</v>
      </c>
    </row>
    <row r="5" spans="1:13" x14ac:dyDescent="0.3">
      <c r="A5" s="42" t="s">
        <v>5</v>
      </c>
      <c r="B5" s="42"/>
      <c r="C5" s="44" t="s">
        <v>6</v>
      </c>
      <c r="D5" s="44"/>
      <c r="E5" s="44"/>
      <c r="F5" s="21"/>
      <c r="G5" s="21"/>
    </row>
    <row r="6" spans="1:13" x14ac:dyDescent="0.3">
      <c r="A6" s="45" t="s">
        <v>8</v>
      </c>
      <c r="B6" s="45"/>
      <c r="C6" s="35" t="s">
        <v>31</v>
      </c>
      <c r="D6" s="7"/>
      <c r="E6" s="7"/>
    </row>
    <row r="7" spans="1:13" x14ac:dyDescent="0.3">
      <c r="A7" s="45" t="s">
        <v>11</v>
      </c>
      <c r="B7" s="45"/>
      <c r="C7" s="36">
        <v>45505</v>
      </c>
      <c r="D7" s="7"/>
      <c r="E7" s="7"/>
    </row>
    <row r="8" spans="1:13" x14ac:dyDescent="0.3">
      <c r="A8" s="6" t="s">
        <v>12</v>
      </c>
      <c r="B8" s="6"/>
      <c r="C8" s="8">
        <f>+C7</f>
        <v>45505</v>
      </c>
      <c r="D8" s="5"/>
      <c r="E8" s="5"/>
      <c r="F8" s="21"/>
      <c r="G8" s="21"/>
    </row>
    <row r="9" spans="1:13" x14ac:dyDescent="0.3"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</row>
    <row r="10" spans="1:13" ht="28.8" x14ac:dyDescent="0.3">
      <c r="A10" s="9"/>
      <c r="B10" s="10" t="s">
        <v>13</v>
      </c>
      <c r="C10" s="11" t="s">
        <v>14</v>
      </c>
      <c r="D10" s="11" t="s">
        <v>15</v>
      </c>
      <c r="E10" s="11" t="s">
        <v>16</v>
      </c>
      <c r="F10" s="11" t="s">
        <v>32</v>
      </c>
      <c r="G10" s="11" t="s">
        <v>18</v>
      </c>
      <c r="H10" s="11" t="s">
        <v>19</v>
      </c>
      <c r="I10" s="11" t="s">
        <v>20</v>
      </c>
      <c r="J10" s="11" t="s">
        <v>21</v>
      </c>
      <c r="K10" s="11" t="s">
        <v>22</v>
      </c>
      <c r="L10" s="11" t="s">
        <v>23</v>
      </c>
    </row>
    <row r="11" spans="1:13" x14ac:dyDescent="0.3">
      <c r="A11" s="12">
        <v>25</v>
      </c>
      <c r="B11" s="13">
        <f>(C8)</f>
        <v>45505</v>
      </c>
      <c r="C11" s="23">
        <v>2212</v>
      </c>
      <c r="D11" s="23"/>
      <c r="E11" s="23"/>
      <c r="F11" s="23"/>
      <c r="G11" s="23"/>
      <c r="H11" s="23"/>
      <c r="I11" s="14">
        <f>(C11+D11)-(E11+H11)</f>
        <v>2212</v>
      </c>
      <c r="J11" s="16" t="s">
        <v>25</v>
      </c>
      <c r="K11" s="30"/>
      <c r="L11" s="28"/>
    </row>
    <row r="12" spans="1:13" x14ac:dyDescent="0.3">
      <c r="A12" s="12"/>
      <c r="B12" s="15">
        <f>(B11+1)</f>
        <v>45506</v>
      </c>
      <c r="C12" s="16">
        <f>(I11)</f>
        <v>2212</v>
      </c>
      <c r="D12" s="25"/>
      <c r="E12" s="25"/>
      <c r="F12" s="25"/>
      <c r="G12" s="25"/>
      <c r="H12" s="25"/>
      <c r="I12" s="16">
        <f t="shared" ref="I12:I42" si="0">(C12+D12)-(E12+H12)</f>
        <v>2212</v>
      </c>
      <c r="J12" s="16" t="s">
        <v>25</v>
      </c>
      <c r="K12" s="30"/>
      <c r="L12" s="28"/>
    </row>
    <row r="13" spans="1:13" x14ac:dyDescent="0.3">
      <c r="A13" s="12"/>
      <c r="B13" s="15">
        <f t="shared" ref="B13:B41" si="1">(B12+1)</f>
        <v>45507</v>
      </c>
      <c r="C13" s="16">
        <f t="shared" ref="C13:C41" si="2">(I12)</f>
        <v>2212</v>
      </c>
      <c r="D13" s="25"/>
      <c r="E13" s="25">
        <v>373</v>
      </c>
      <c r="F13" s="25">
        <v>150</v>
      </c>
      <c r="G13" s="25" t="s">
        <v>24</v>
      </c>
      <c r="H13" s="25"/>
      <c r="I13" s="16">
        <f t="shared" si="0"/>
        <v>1839</v>
      </c>
      <c r="J13" s="16" t="s">
        <v>25</v>
      </c>
      <c r="K13" s="30"/>
      <c r="L13" s="28"/>
    </row>
    <row r="14" spans="1:13" x14ac:dyDescent="0.3">
      <c r="A14" s="12"/>
      <c r="B14" s="15">
        <f t="shared" si="1"/>
        <v>45508</v>
      </c>
      <c r="C14" s="16">
        <f t="shared" si="2"/>
        <v>1839</v>
      </c>
      <c r="D14" s="25">
        <v>4784</v>
      </c>
      <c r="E14" s="25">
        <v>163</v>
      </c>
      <c r="F14" s="25">
        <v>150</v>
      </c>
      <c r="G14" s="25" t="s">
        <v>24</v>
      </c>
      <c r="H14" s="25"/>
      <c r="I14" s="16">
        <f>(C14+D14)-(E14+H14)</f>
        <v>6460</v>
      </c>
      <c r="J14" s="16" t="s">
        <v>25</v>
      </c>
      <c r="K14" s="30">
        <v>4784</v>
      </c>
      <c r="L14" s="32">
        <v>261</v>
      </c>
    </row>
    <row r="15" spans="1:13" x14ac:dyDescent="0.3">
      <c r="A15" s="12"/>
      <c r="B15" s="15">
        <f t="shared" si="1"/>
        <v>45509</v>
      </c>
      <c r="C15" s="16">
        <f t="shared" si="2"/>
        <v>6460</v>
      </c>
      <c r="D15" s="25"/>
      <c r="E15" s="25">
        <v>553</v>
      </c>
      <c r="F15" s="25">
        <v>150</v>
      </c>
      <c r="G15" s="25" t="s">
        <v>24</v>
      </c>
      <c r="H15" s="25"/>
      <c r="I15" s="16">
        <f t="shared" si="0"/>
        <v>5907</v>
      </c>
      <c r="J15" s="16" t="s">
        <v>25</v>
      </c>
      <c r="K15" s="30"/>
      <c r="L15" s="28"/>
    </row>
    <row r="16" spans="1:13" x14ac:dyDescent="0.3">
      <c r="A16" s="12"/>
      <c r="B16" s="15">
        <f t="shared" si="1"/>
        <v>45510</v>
      </c>
      <c r="C16" s="16">
        <f t="shared" si="2"/>
        <v>5907</v>
      </c>
      <c r="D16" s="25"/>
      <c r="E16" s="25">
        <v>643</v>
      </c>
      <c r="F16" s="25">
        <v>150</v>
      </c>
      <c r="G16" s="25" t="s">
        <v>24</v>
      </c>
      <c r="H16" s="25"/>
      <c r="I16" s="16">
        <f t="shared" si="0"/>
        <v>5264</v>
      </c>
      <c r="J16" s="16" t="s">
        <v>25</v>
      </c>
      <c r="K16" s="30"/>
      <c r="L16" s="28"/>
    </row>
    <row r="17" spans="1:12" x14ac:dyDescent="0.3">
      <c r="A17" s="12"/>
      <c r="B17" s="15">
        <f t="shared" si="1"/>
        <v>45511</v>
      </c>
      <c r="C17" s="16">
        <f t="shared" si="2"/>
        <v>5264</v>
      </c>
      <c r="D17" s="25">
        <v>4368</v>
      </c>
      <c r="E17" s="25">
        <v>523</v>
      </c>
      <c r="F17" s="25">
        <v>150</v>
      </c>
      <c r="G17" s="25" t="s">
        <v>24</v>
      </c>
      <c r="H17" s="25"/>
      <c r="I17" s="16">
        <f t="shared" si="0"/>
        <v>9109</v>
      </c>
      <c r="J17" s="16" t="s">
        <v>25</v>
      </c>
      <c r="K17" s="30">
        <v>4368</v>
      </c>
      <c r="L17" s="32">
        <v>270</v>
      </c>
    </row>
    <row r="18" spans="1:12" x14ac:dyDescent="0.3">
      <c r="A18" s="12"/>
      <c r="B18" s="15">
        <f t="shared" si="1"/>
        <v>45512</v>
      </c>
      <c r="C18" s="16">
        <f t="shared" si="2"/>
        <v>9109</v>
      </c>
      <c r="D18" s="25"/>
      <c r="E18" s="25">
        <v>373</v>
      </c>
      <c r="F18" s="25">
        <v>150</v>
      </c>
      <c r="G18" s="25" t="s">
        <v>24</v>
      </c>
      <c r="H18" s="25"/>
      <c r="I18" s="16">
        <f t="shared" si="0"/>
        <v>8736</v>
      </c>
      <c r="J18" s="16" t="s">
        <v>25</v>
      </c>
      <c r="K18" s="30"/>
      <c r="L18" s="28"/>
    </row>
    <row r="19" spans="1:12" x14ac:dyDescent="0.3">
      <c r="A19" s="12"/>
      <c r="B19" s="15">
        <f t="shared" si="1"/>
        <v>45513</v>
      </c>
      <c r="C19" s="16">
        <f t="shared" si="2"/>
        <v>8736</v>
      </c>
      <c r="D19" s="25"/>
      <c r="E19" s="25"/>
      <c r="F19" s="25"/>
      <c r="G19" s="25"/>
      <c r="H19" s="25"/>
      <c r="I19" s="16">
        <f t="shared" si="0"/>
        <v>8736</v>
      </c>
      <c r="J19" s="16" t="s">
        <v>25</v>
      </c>
      <c r="K19" s="30"/>
      <c r="L19" s="29"/>
    </row>
    <row r="20" spans="1:12" x14ac:dyDescent="0.3">
      <c r="A20" s="12"/>
      <c r="B20" s="15">
        <f t="shared" si="1"/>
        <v>45514</v>
      </c>
      <c r="C20" s="16">
        <f t="shared" si="2"/>
        <v>8736</v>
      </c>
      <c r="D20" s="25"/>
      <c r="E20" s="25"/>
      <c r="F20" s="25"/>
      <c r="G20" s="25"/>
      <c r="H20" s="25"/>
      <c r="I20" s="16">
        <f t="shared" si="0"/>
        <v>8736</v>
      </c>
      <c r="J20" s="16" t="s">
        <v>26</v>
      </c>
      <c r="K20" s="30"/>
      <c r="L20" s="29"/>
    </row>
    <row r="21" spans="1:12" x14ac:dyDescent="0.3">
      <c r="A21" s="12"/>
      <c r="B21" s="15">
        <f t="shared" si="1"/>
        <v>45515</v>
      </c>
      <c r="C21" s="16">
        <f t="shared" si="2"/>
        <v>8736</v>
      </c>
      <c r="D21" s="25"/>
      <c r="E21" s="25"/>
      <c r="F21" s="25"/>
      <c r="G21" s="25"/>
      <c r="H21" s="25"/>
      <c r="I21" s="16">
        <f t="shared" si="0"/>
        <v>8736</v>
      </c>
      <c r="J21" s="16" t="s">
        <v>26</v>
      </c>
      <c r="K21" s="30"/>
      <c r="L21" s="29"/>
    </row>
    <row r="22" spans="1:12" x14ac:dyDescent="0.3">
      <c r="A22" s="12"/>
      <c r="B22" s="15">
        <f t="shared" si="1"/>
        <v>45516</v>
      </c>
      <c r="C22" s="16">
        <f t="shared" si="2"/>
        <v>8736</v>
      </c>
      <c r="D22" s="25"/>
      <c r="E22" s="25"/>
      <c r="F22" s="25"/>
      <c r="G22" s="25"/>
      <c r="H22" s="25"/>
      <c r="I22" s="16">
        <f t="shared" si="0"/>
        <v>8736</v>
      </c>
      <c r="J22" s="16" t="s">
        <v>26</v>
      </c>
      <c r="K22" s="30"/>
      <c r="L22" s="29"/>
    </row>
    <row r="23" spans="1:12" x14ac:dyDescent="0.3">
      <c r="A23" s="12"/>
      <c r="B23" s="15">
        <f t="shared" si="1"/>
        <v>45517</v>
      </c>
      <c r="C23" s="16">
        <f t="shared" si="2"/>
        <v>8736</v>
      </c>
      <c r="D23" s="25"/>
      <c r="E23" s="25"/>
      <c r="F23" s="25"/>
      <c r="G23" s="25"/>
      <c r="H23" s="25"/>
      <c r="I23" s="16">
        <f t="shared" si="0"/>
        <v>8736</v>
      </c>
      <c r="J23" s="16" t="s">
        <v>26</v>
      </c>
      <c r="K23" s="30"/>
      <c r="L23" s="29"/>
    </row>
    <row r="24" spans="1:12" x14ac:dyDescent="0.3">
      <c r="A24" s="12"/>
      <c r="B24" s="15">
        <f t="shared" si="1"/>
        <v>45518</v>
      </c>
      <c r="C24" s="16">
        <f t="shared" si="2"/>
        <v>8736</v>
      </c>
      <c r="D24" s="25"/>
      <c r="E24" s="25"/>
      <c r="F24" s="25"/>
      <c r="G24" s="25"/>
      <c r="H24" s="25"/>
      <c r="I24" s="16">
        <f t="shared" si="0"/>
        <v>8736</v>
      </c>
      <c r="J24" s="16" t="s">
        <v>26</v>
      </c>
      <c r="K24" s="30"/>
      <c r="L24" s="29"/>
    </row>
    <row r="25" spans="1:12" x14ac:dyDescent="0.3">
      <c r="A25" s="12"/>
      <c r="B25" s="15">
        <f t="shared" si="1"/>
        <v>45519</v>
      </c>
      <c r="C25" s="16">
        <f t="shared" si="2"/>
        <v>8736</v>
      </c>
      <c r="D25" s="25"/>
      <c r="E25" s="25"/>
      <c r="F25" s="25"/>
      <c r="G25" s="25"/>
      <c r="H25" s="25"/>
      <c r="I25" s="16">
        <f t="shared" si="0"/>
        <v>8736</v>
      </c>
      <c r="J25" s="16" t="s">
        <v>26</v>
      </c>
      <c r="K25" s="30"/>
      <c r="L25" s="29"/>
    </row>
    <row r="26" spans="1:12" x14ac:dyDescent="0.3">
      <c r="A26" s="12"/>
      <c r="B26" s="15">
        <f t="shared" si="1"/>
        <v>45520</v>
      </c>
      <c r="C26" s="16">
        <f t="shared" si="2"/>
        <v>8736</v>
      </c>
      <c r="D26" s="25"/>
      <c r="E26" s="25"/>
      <c r="F26" s="25"/>
      <c r="G26" s="25"/>
      <c r="H26" s="25"/>
      <c r="I26" s="16">
        <f t="shared" si="0"/>
        <v>8736</v>
      </c>
      <c r="J26" s="16" t="s">
        <v>27</v>
      </c>
      <c r="K26" s="30"/>
      <c r="L26" s="29"/>
    </row>
    <row r="27" spans="1:12" x14ac:dyDescent="0.3">
      <c r="A27" s="12"/>
      <c r="B27" s="15">
        <f t="shared" si="1"/>
        <v>45521</v>
      </c>
      <c r="C27" s="16">
        <f t="shared" si="2"/>
        <v>8736</v>
      </c>
      <c r="D27" s="25"/>
      <c r="E27" s="25"/>
      <c r="F27" s="25"/>
      <c r="G27" s="25"/>
      <c r="H27" s="25"/>
      <c r="I27" s="16">
        <f t="shared" si="0"/>
        <v>8736</v>
      </c>
      <c r="J27" s="16" t="s">
        <v>27</v>
      </c>
      <c r="K27" s="30"/>
      <c r="L27" s="29"/>
    </row>
    <row r="28" spans="1:12" x14ac:dyDescent="0.3">
      <c r="A28" s="12"/>
      <c r="B28" s="15">
        <f t="shared" si="1"/>
        <v>45522</v>
      </c>
      <c r="C28" s="16">
        <f t="shared" si="2"/>
        <v>8736</v>
      </c>
      <c r="D28" s="25"/>
      <c r="E28" s="25"/>
      <c r="F28" s="25"/>
      <c r="G28" s="25"/>
      <c r="H28" s="25"/>
      <c r="I28" s="16">
        <f t="shared" si="0"/>
        <v>8736</v>
      </c>
      <c r="J28" s="16" t="s">
        <v>27</v>
      </c>
      <c r="K28" s="30"/>
      <c r="L28" s="29"/>
    </row>
    <row r="29" spans="1:12" x14ac:dyDescent="0.3">
      <c r="A29" s="12"/>
      <c r="B29" s="15">
        <f t="shared" si="1"/>
        <v>45523</v>
      </c>
      <c r="C29" s="16">
        <f t="shared" si="2"/>
        <v>8736</v>
      </c>
      <c r="D29" s="25"/>
      <c r="E29" s="25"/>
      <c r="F29" s="25"/>
      <c r="G29" s="25"/>
      <c r="H29" s="25"/>
      <c r="I29" s="16">
        <f t="shared" si="0"/>
        <v>8736</v>
      </c>
      <c r="J29" s="16" t="s">
        <v>27</v>
      </c>
      <c r="K29" s="30"/>
      <c r="L29" s="29"/>
    </row>
    <row r="30" spans="1:12" x14ac:dyDescent="0.3">
      <c r="A30" s="12"/>
      <c r="B30" s="15">
        <f t="shared" si="1"/>
        <v>45524</v>
      </c>
      <c r="C30" s="16">
        <f t="shared" si="2"/>
        <v>8736</v>
      </c>
      <c r="D30" s="25"/>
      <c r="E30" s="25"/>
      <c r="F30" s="25"/>
      <c r="G30" s="25"/>
      <c r="H30" s="25"/>
      <c r="I30" s="16">
        <f t="shared" si="0"/>
        <v>8736</v>
      </c>
      <c r="J30" s="16" t="s">
        <v>27</v>
      </c>
      <c r="K30" s="30"/>
      <c r="L30" s="29"/>
    </row>
    <row r="31" spans="1:12" x14ac:dyDescent="0.3">
      <c r="A31" s="12"/>
      <c r="B31" s="15">
        <f t="shared" si="1"/>
        <v>45525</v>
      </c>
      <c r="C31" s="16">
        <f t="shared" si="2"/>
        <v>8736</v>
      </c>
      <c r="D31" s="25"/>
      <c r="E31" s="25"/>
      <c r="F31" s="25"/>
      <c r="G31" s="25"/>
      <c r="H31" s="25"/>
      <c r="I31" s="16">
        <f t="shared" si="0"/>
        <v>8736</v>
      </c>
      <c r="J31" s="16" t="s">
        <v>25</v>
      </c>
      <c r="K31" s="30"/>
      <c r="L31" s="29"/>
    </row>
    <row r="32" spans="1:12" x14ac:dyDescent="0.3">
      <c r="A32" s="12"/>
      <c r="B32" s="15">
        <f t="shared" si="1"/>
        <v>45526</v>
      </c>
      <c r="C32" s="16">
        <f t="shared" si="2"/>
        <v>8736</v>
      </c>
      <c r="D32" s="25"/>
      <c r="E32" s="25"/>
      <c r="F32" s="25"/>
      <c r="G32" s="25"/>
      <c r="H32" s="25"/>
      <c r="I32" s="16">
        <f t="shared" si="0"/>
        <v>8736</v>
      </c>
      <c r="J32" s="16"/>
      <c r="K32" s="30"/>
      <c r="L32" s="29"/>
    </row>
    <row r="33" spans="1:12" x14ac:dyDescent="0.3">
      <c r="A33" s="12"/>
      <c r="B33" s="15">
        <f t="shared" si="1"/>
        <v>45527</v>
      </c>
      <c r="C33" s="16">
        <f t="shared" si="2"/>
        <v>8736</v>
      </c>
      <c r="D33" s="25"/>
      <c r="E33" s="25"/>
      <c r="F33" s="25"/>
      <c r="G33" s="25"/>
      <c r="H33" s="25"/>
      <c r="I33" s="16">
        <f t="shared" si="0"/>
        <v>8736</v>
      </c>
      <c r="J33" s="16"/>
      <c r="K33" s="30"/>
      <c r="L33" s="29"/>
    </row>
    <row r="34" spans="1:12" x14ac:dyDescent="0.3">
      <c r="A34" s="12"/>
      <c r="B34" s="15">
        <f t="shared" si="1"/>
        <v>45528</v>
      </c>
      <c r="C34" s="16">
        <f t="shared" si="2"/>
        <v>8736</v>
      </c>
      <c r="D34" s="25"/>
      <c r="E34" s="25"/>
      <c r="F34" s="25"/>
      <c r="G34" s="25"/>
      <c r="H34" s="25"/>
      <c r="I34" s="16">
        <f t="shared" si="0"/>
        <v>8736</v>
      </c>
      <c r="J34" s="16"/>
      <c r="K34" s="30"/>
      <c r="L34" s="29"/>
    </row>
    <row r="35" spans="1:12" x14ac:dyDescent="0.3">
      <c r="A35" s="12"/>
      <c r="B35" s="15">
        <f t="shared" si="1"/>
        <v>45529</v>
      </c>
      <c r="C35" s="16">
        <f t="shared" si="2"/>
        <v>8736</v>
      </c>
      <c r="D35" s="25"/>
      <c r="E35" s="25"/>
      <c r="F35" s="25"/>
      <c r="G35" s="25"/>
      <c r="H35" s="25"/>
      <c r="I35" s="16">
        <f t="shared" si="0"/>
        <v>8736</v>
      </c>
      <c r="J35" s="16"/>
      <c r="K35" s="30"/>
      <c r="L35" s="29"/>
    </row>
    <row r="36" spans="1:12" x14ac:dyDescent="0.3">
      <c r="A36" s="12"/>
      <c r="B36" s="15">
        <f t="shared" si="1"/>
        <v>45530</v>
      </c>
      <c r="C36" s="16">
        <f t="shared" si="2"/>
        <v>8736</v>
      </c>
      <c r="D36" s="25"/>
      <c r="E36" s="25"/>
      <c r="F36" s="25"/>
      <c r="G36" s="25"/>
      <c r="H36" s="25"/>
      <c r="I36" s="16">
        <f t="shared" si="0"/>
        <v>8736</v>
      </c>
      <c r="J36" s="16"/>
      <c r="K36" s="30"/>
      <c r="L36" s="29"/>
    </row>
    <row r="37" spans="1:12" x14ac:dyDescent="0.3">
      <c r="A37" s="12"/>
      <c r="B37" s="15">
        <f t="shared" si="1"/>
        <v>45531</v>
      </c>
      <c r="C37" s="16">
        <f t="shared" si="2"/>
        <v>8736</v>
      </c>
      <c r="D37" s="25"/>
      <c r="E37" s="25"/>
      <c r="F37" s="25"/>
      <c r="G37" s="25"/>
      <c r="H37" s="25"/>
      <c r="I37" s="16">
        <f t="shared" si="0"/>
        <v>8736</v>
      </c>
      <c r="J37" s="16"/>
      <c r="K37" s="30"/>
      <c r="L37" s="29"/>
    </row>
    <row r="38" spans="1:12" x14ac:dyDescent="0.3">
      <c r="A38" s="12"/>
      <c r="B38" s="15">
        <f t="shared" si="1"/>
        <v>45532</v>
      </c>
      <c r="C38" s="16">
        <f t="shared" si="2"/>
        <v>8736</v>
      </c>
      <c r="D38" s="25"/>
      <c r="E38" s="25"/>
      <c r="F38" s="25"/>
      <c r="G38" s="25"/>
      <c r="H38" s="25"/>
      <c r="I38" s="16">
        <f t="shared" si="0"/>
        <v>8736</v>
      </c>
      <c r="J38" s="16"/>
      <c r="K38" s="30"/>
      <c r="L38" s="29"/>
    </row>
    <row r="39" spans="1:12" x14ac:dyDescent="0.3">
      <c r="A39" s="12"/>
      <c r="B39" s="15">
        <f t="shared" si="1"/>
        <v>45533</v>
      </c>
      <c r="C39" s="16">
        <f t="shared" si="2"/>
        <v>8736</v>
      </c>
      <c r="D39" s="25"/>
      <c r="E39" s="25"/>
      <c r="F39" s="25"/>
      <c r="G39" s="25"/>
      <c r="H39" s="25"/>
      <c r="I39" s="16">
        <f t="shared" si="0"/>
        <v>8736</v>
      </c>
      <c r="J39" s="16"/>
      <c r="K39" s="30"/>
      <c r="L39" s="29"/>
    </row>
    <row r="40" spans="1:12" x14ac:dyDescent="0.3">
      <c r="A40" s="12"/>
      <c r="B40" s="15">
        <f t="shared" si="1"/>
        <v>45534</v>
      </c>
      <c r="C40" s="16">
        <f t="shared" si="2"/>
        <v>8736</v>
      </c>
      <c r="D40" s="25"/>
      <c r="E40" s="25"/>
      <c r="F40" s="25"/>
      <c r="G40" s="25"/>
      <c r="H40" s="25"/>
      <c r="I40" s="16">
        <f t="shared" si="0"/>
        <v>8736</v>
      </c>
      <c r="J40" s="16"/>
      <c r="K40" s="30"/>
      <c r="L40" s="29"/>
    </row>
    <row r="41" spans="1:12" x14ac:dyDescent="0.3">
      <c r="A41" s="12"/>
      <c r="B41" s="15">
        <f t="shared" si="1"/>
        <v>45535</v>
      </c>
      <c r="C41" s="16">
        <f t="shared" si="2"/>
        <v>8736</v>
      </c>
      <c r="D41" s="25"/>
      <c r="E41" s="25"/>
      <c r="F41" s="25"/>
      <c r="G41" s="25"/>
      <c r="H41" s="25"/>
      <c r="I41" s="16">
        <f t="shared" si="0"/>
        <v>8736</v>
      </c>
      <c r="J41" s="16"/>
      <c r="K41" s="30"/>
      <c r="L41" s="29"/>
    </row>
    <row r="42" spans="1:12" x14ac:dyDescent="0.3">
      <c r="A42" s="17"/>
      <c r="B42" s="18" t="s">
        <v>28</v>
      </c>
      <c r="C42" s="19">
        <f>(C11)</f>
        <v>2212</v>
      </c>
      <c r="D42" s="19">
        <f>SUM(D11:D41)</f>
        <v>9152</v>
      </c>
      <c r="E42" s="19">
        <f>SUM(E11:E41)</f>
        <v>2628</v>
      </c>
      <c r="F42" s="19"/>
      <c r="G42" s="19"/>
      <c r="H42" s="19">
        <f>SUM(H11:H41)</f>
        <v>0</v>
      </c>
      <c r="I42" s="19">
        <f t="shared" si="0"/>
        <v>8736</v>
      </c>
      <c r="J42" s="19"/>
      <c r="K42" s="22">
        <f>SUM(K11:K41)</f>
        <v>9152</v>
      </c>
      <c r="L42" s="20"/>
    </row>
  </sheetData>
  <mergeCells count="7">
    <mergeCell ref="B9:L9"/>
    <mergeCell ref="A4:B4"/>
    <mergeCell ref="C4:E4"/>
    <mergeCell ref="A5:B5"/>
    <mergeCell ref="C5:E5"/>
    <mergeCell ref="A6:B6"/>
    <mergeCell ref="A7:B7"/>
  </mergeCells>
  <conditionalFormatting sqref="C4:E4">
    <cfRule type="cellIs" dxfId="0" priority="1" operator="equal">
      <formula>$C$4</formula>
    </cfRule>
  </conditionalFormatting>
  <dataValidations count="1">
    <dataValidation allowBlank="1" showInputMessage="1" sqref="K1:K4 A8:H8 M8:XFD8 N6:XFD6 A7:XFD7 A1:H6 I5:K5 I1:J3 L1:XFD5 A9:XFD1048576" xr:uid="{541791F7-E393-41D9-8C64-6F9493198857}"/>
  </dataValidations>
  <hyperlinks>
    <hyperlink ref="L14" r:id="rId1" display="GD Ingresos Quimicos/Formalina/Ingreso 04-08.jpg" xr:uid="{251CA757-A10C-4124-8241-AC103675AFF2}"/>
    <hyperlink ref="M4" r:id="rId2" display="OC Quimicos\Formalina\OC 230005225.png" xr:uid="{EF830629-E790-4E0D-9653-FDA54E46F3AF}"/>
    <hyperlink ref="L17" r:id="rId3" display="GD Ingresos Quimicos/Formalina/Ingreso 07-08.jpg" xr:uid="{2E080652-6E7D-47A5-A53C-018C0A0123F3}"/>
  </hyperlinks>
  <pageMargins left="0.7" right="0.7" top="0.75" bottom="0.75" header="0.3" footer="0.3"/>
  <drawing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7B26C96C0B97744A2D40AA32451EAEB" ma:contentTypeVersion="14" ma:contentTypeDescription="Crear nuevo documento." ma:contentTypeScope="" ma:versionID="5f578e94b9f9b0baeb68ec31fb0e3a06">
  <xsd:schema xmlns:xsd="http://www.w3.org/2001/XMLSchema" xmlns:xs="http://www.w3.org/2001/XMLSchema" xmlns:p="http://schemas.microsoft.com/office/2006/metadata/properties" xmlns:ns2="147fc583-30d4-4fd3-91af-94aa25d28b37" xmlns:ns3="5e6a6c42-9455-4a4a-9a78-6bc75e511fa6" xmlns:ns4="9ac8e610-4f1e-4000-ac99-95a072dca46d" targetNamespace="http://schemas.microsoft.com/office/2006/metadata/properties" ma:root="true" ma:fieldsID="0220bb99707050414b991914276c8a16" ns2:_="" ns3:_="" ns4:_="">
    <xsd:import namespace="147fc583-30d4-4fd3-91af-94aa25d28b37"/>
    <xsd:import namespace="5e6a6c42-9455-4a4a-9a78-6bc75e511fa6"/>
    <xsd:import namespace="9ac8e610-4f1e-4000-ac99-95a072dca4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fc583-30d4-4fd3-91af-94aa25d28b3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Etiquetas de imagen" ma:readOnly="false" ma:fieldId="{5cf76f15-5ced-4ddc-b409-7134ff3c332f}" ma:taxonomyMulti="true" ma:sspId="1ba3f811-dee6-46e7-806e-1c2e401f554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6a6c42-9455-4a4a-9a78-6bc75e511fa6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c8e610-4f1e-4000-ac99-95a072dca46d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c2260be9-728f-4228-8bd0-f1f8d998868a}" ma:internalName="TaxCatchAll" ma:showField="CatchAllData" ma:web="9ac8e610-4f1e-4000-ac99-95a072dca4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C8E4132-6B40-4520-8412-B217FA485F4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D053C9C-0F57-4DA5-B246-5B6ECE357C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47fc583-30d4-4fd3-91af-94aa25d28b37"/>
    <ds:schemaRef ds:uri="5e6a6c42-9455-4a4a-9a78-6bc75e511fa6"/>
    <ds:schemaRef ds:uri="9ac8e610-4f1e-4000-ac99-95a072dca4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Salmuera</vt:lpstr>
      <vt:lpstr>Bronopol</vt:lpstr>
      <vt:lpstr>Formalina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Cristian Marcelo Vasquez Huaiquimil</dc:creator>
  <cp:keywords/>
  <dc:description/>
  <cp:lastModifiedBy>Hardy Rodolfo Baez Baez</cp:lastModifiedBy>
  <cp:revision/>
  <dcterms:created xsi:type="dcterms:W3CDTF">2024-08-12T13:44:30Z</dcterms:created>
  <dcterms:modified xsi:type="dcterms:W3CDTF">2024-08-23T14:54:22Z</dcterms:modified>
  <cp:category/>
  <cp:contentStatus/>
</cp:coreProperties>
</file>